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B-圖書採購書單-確定版-42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4" i="1" l="1"/>
  <c r="G135" i="1"/>
  <c r="I9" i="1"/>
  <c r="I8" i="1"/>
  <c r="I7" i="1"/>
  <c r="I6" i="1"/>
  <c r="I5" i="1"/>
  <c r="I10" i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 l="1"/>
</calcChain>
</file>

<file path=xl/sharedStrings.xml><?xml version="1.0" encoding="utf-8"?>
<sst xmlns="http://schemas.openxmlformats.org/spreadsheetml/2006/main" count="935" uniqueCount="341">
  <si>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</si>
  <si>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</si>
  <si>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</si>
  <si>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</si>
  <si>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</si>
  <si>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</si>
  <si>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</si>
  <si>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</si>
  <si>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</si>
  <si>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</si>
  <si>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</si>
  <si>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</si>
  <si>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</si>
  <si>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</si>
  <si>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</si>
  <si>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新營</t>
    </r>
    <r>
      <rPr>
        <sz val="18"/>
        <color indexed="8"/>
        <rFont val="標楷體"/>
        <family val="4"/>
        <charset val="136"/>
      </rPr>
      <t xml:space="preserve">區新民國小圖書館（室）圖書採購書單                   </t>
    </r>
    <phoneticPr fontId="1" type="noConversion"/>
  </si>
  <si>
    <t>學校班級最高學生數( 30 )人</t>
    <phoneticPr fontId="1" type="noConversion"/>
  </si>
  <si>
    <t>台灣</t>
    <phoneticPr fontId="1" type="noConversion"/>
  </si>
  <si>
    <t>神奇理髮師</t>
    <phoneticPr fontId="1" type="noConversion"/>
  </si>
  <si>
    <t>小兵</t>
    <phoneticPr fontId="1" type="noConversion"/>
  </si>
  <si>
    <t xml:space="preserve"> 廖炳焜</t>
    <phoneticPr fontId="1" type="noConversion"/>
  </si>
  <si>
    <t>歡喜巫婆之剛好有雜貨店</t>
    <phoneticPr fontId="1" type="noConversion"/>
  </si>
  <si>
    <t>王文華</t>
    <phoneticPr fontId="1" type="noConversion"/>
  </si>
  <si>
    <t>主角不是獅子</t>
    <phoneticPr fontId="1" type="noConversion"/>
  </si>
  <si>
    <t>三之三文化</t>
    <phoneticPr fontId="1" type="noConversion"/>
  </si>
  <si>
    <t>林玟儀</t>
    <phoneticPr fontId="1" type="noConversion"/>
  </si>
  <si>
    <t>動物園有小偷</t>
    <phoneticPr fontId="1" type="noConversion"/>
  </si>
  <si>
    <t>劉思源</t>
    <phoneticPr fontId="1" type="noConversion"/>
  </si>
  <si>
    <t>愛智</t>
    <phoneticPr fontId="1" type="noConversion"/>
  </si>
  <si>
    <t>最熱烈的掌聲</t>
    <phoneticPr fontId="1" type="noConversion"/>
  </si>
  <si>
    <t>小魯文化</t>
    <phoneticPr fontId="1" type="noConversion"/>
  </si>
  <si>
    <t>陳怡蓁</t>
    <phoneticPr fontId="1" type="noConversion"/>
  </si>
  <si>
    <t>小蝌</t>
    <phoneticPr fontId="1" type="noConversion"/>
  </si>
  <si>
    <t>班傑.戴維斯(Benji Davies</t>
    <phoneticPr fontId="1" type="noConversion"/>
  </si>
  <si>
    <t>維京國際</t>
    <phoneticPr fontId="1" type="noConversion"/>
  </si>
  <si>
    <t>胖鶴丹丹出奇招</t>
    <phoneticPr fontId="1" type="noConversion"/>
  </si>
  <si>
    <t>陳佩萱</t>
    <phoneticPr fontId="1" type="noConversion"/>
  </si>
  <si>
    <t>熊熊睡不著</t>
    <phoneticPr fontId="1" type="noConversion"/>
  </si>
  <si>
    <t>餃子</t>
    <phoneticPr fontId="1" type="noConversion"/>
  </si>
  <si>
    <t xml:space="preserve">格林文化 </t>
    <phoneticPr fontId="1" type="noConversion"/>
  </si>
  <si>
    <t>郝廣才</t>
    <phoneticPr fontId="1" type="noConversion"/>
  </si>
  <si>
    <t>石頭湯</t>
    <phoneticPr fontId="1" type="noConversion"/>
  </si>
  <si>
    <t>強.穆特</t>
    <phoneticPr fontId="1" type="noConversion"/>
  </si>
  <si>
    <t>外婆住在香水村</t>
    <phoneticPr fontId="1" type="noConversion"/>
  </si>
  <si>
    <t>方素珍</t>
    <phoneticPr fontId="1" type="noConversion"/>
  </si>
  <si>
    <t>遠流</t>
    <phoneticPr fontId="1" type="noConversion"/>
  </si>
  <si>
    <t>我們班的新同學  斑傑明．馬利</t>
    <phoneticPr fontId="1" type="noConversion"/>
  </si>
  <si>
    <t>賴馬</t>
    <phoneticPr fontId="1" type="noConversion"/>
  </si>
  <si>
    <t>親子天下</t>
    <phoneticPr fontId="1" type="noConversion"/>
  </si>
  <si>
    <t>河馬波波屁股大</t>
    <phoneticPr fontId="1" type="noConversion"/>
  </si>
  <si>
    <t>迪迪耶.李維</t>
    <phoneticPr fontId="1" type="noConversion"/>
  </si>
  <si>
    <t>時鐘國王</t>
    <phoneticPr fontId="1" type="noConversion"/>
  </si>
  <si>
    <t>小杉早苗</t>
    <phoneticPr fontId="1" type="noConversion"/>
  </si>
  <si>
    <t>愛遲到的布穀鳥</t>
    <phoneticPr fontId="1" type="noConversion"/>
  </si>
  <si>
    <t>路易斯.斯洛巴德金(Louis Slobodkin)</t>
    <phoneticPr fontId="1" type="noConversion"/>
  </si>
  <si>
    <t>地震了！這個時候該怎麼辦？</t>
    <phoneticPr fontId="1" type="noConversion"/>
  </si>
  <si>
    <t>國崎信江</t>
    <phoneticPr fontId="1" type="noConversion"/>
  </si>
  <si>
    <t>小熊</t>
    <phoneticPr fontId="1" type="noConversion"/>
  </si>
  <si>
    <t>最棒的禮物</t>
    <phoneticPr fontId="1" type="noConversion"/>
  </si>
  <si>
    <t>外公，回憶要怎麼製造</t>
    <phoneticPr fontId="1" type="noConversion"/>
  </si>
  <si>
    <t>尚.德維利(Jean Tévélis)</t>
    <phoneticPr fontId="1" type="noConversion"/>
  </si>
  <si>
    <t xml:space="preserve">大穎文化 </t>
    <phoneticPr fontId="1" type="noConversion"/>
  </si>
  <si>
    <t>東 88 街上的那棟房子</t>
    <phoneticPr fontId="1" type="noConversion"/>
  </si>
  <si>
    <t>伯納‧韋柏</t>
    <phoneticPr fontId="1" type="noConversion"/>
  </si>
  <si>
    <t xml:space="preserve">阿布拉 </t>
    <phoneticPr fontId="1" type="noConversion"/>
  </si>
  <si>
    <t>薩琪不想當空中小姐</t>
    <phoneticPr fontId="1" type="noConversion"/>
  </si>
  <si>
    <t>提利作; 戴爾飛</t>
    <phoneticPr fontId="1" type="noConversion"/>
  </si>
  <si>
    <t>米奇巴克</t>
    <phoneticPr fontId="1" type="noConversion"/>
  </si>
  <si>
    <t>九色鹿</t>
    <phoneticPr fontId="1" type="noConversion"/>
  </si>
  <si>
    <t>林秀穗</t>
    <phoneticPr fontId="1" type="noConversion"/>
  </si>
  <si>
    <t xml:space="preserve">步步 </t>
    <phoneticPr fontId="1" type="noConversion"/>
  </si>
  <si>
    <t>森林裡的起司村</t>
    <phoneticPr fontId="1" type="noConversion"/>
  </si>
  <si>
    <t>Click, Clack, Moo cows that type(Book+CD)</t>
    <phoneticPr fontId="1" type="noConversion"/>
  </si>
  <si>
    <t>Doreen Cronin</t>
  </si>
  <si>
    <t>Little Simon</t>
  </si>
  <si>
    <t>美國</t>
    <phoneticPr fontId="1" type="noConversion"/>
  </si>
  <si>
    <t>Guji Guji (中英雙語附QR Code聽故事朗讀)(新版)</t>
  </si>
  <si>
    <t>陳致元</t>
  </si>
  <si>
    <t>上誼文化實業股份有限公司</t>
  </si>
  <si>
    <t>Winnie and Wilbur: Winnie the Witch</t>
  </si>
  <si>
    <t>Val’rie Thomas</t>
  </si>
  <si>
    <t>OUP UK</t>
  </si>
  <si>
    <t>英國</t>
    <phoneticPr fontId="1" type="noConversion"/>
  </si>
  <si>
    <t>That’s Not Santa!</t>
  </si>
  <si>
    <t>Purple House Press</t>
  </si>
  <si>
    <t>All in a Day</t>
    <phoneticPr fontId="1" type="noConversion"/>
  </si>
  <si>
    <t> Mitsumasa,Anno 、 Briggs, Raymond</t>
    <phoneticPr fontId="1" type="noConversion"/>
  </si>
  <si>
    <t>Puffin Books </t>
  </si>
  <si>
    <t>How to Hide a lion?</t>
    <phoneticPr fontId="1" type="noConversion"/>
  </si>
  <si>
    <t>Helen Stephens</t>
  </si>
  <si>
    <t>Scholastic</t>
  </si>
  <si>
    <t>It’s Christmas, David!</t>
  </si>
  <si>
    <t>David Shannon</t>
  </si>
  <si>
    <t>The Blue Sky Press</t>
  </si>
  <si>
    <t>是</t>
    <phoneticPr fontId="1" type="noConversion"/>
  </si>
  <si>
    <t>貝果</t>
    <phoneticPr fontId="1" type="noConversion"/>
  </si>
  <si>
    <t>遠見天下文化</t>
    <phoneticPr fontId="1" type="noConversion"/>
  </si>
  <si>
    <t>小米有個小袋子</t>
    <phoneticPr fontId="1" type="noConversion"/>
  </si>
  <si>
    <t>孫心瑜</t>
    <phoneticPr fontId="1" type="noConversion"/>
  </si>
  <si>
    <t>小魯文化</t>
  </si>
  <si>
    <t>朱瑞福的游泳課</t>
    <phoneticPr fontId="1" type="noConversion"/>
  </si>
  <si>
    <t>賴曉妍, 賴馬</t>
    <phoneticPr fontId="1" type="noConversion"/>
  </si>
  <si>
    <t>一起幫忙蓋房子！</t>
    <phoneticPr fontId="1" type="noConversion"/>
  </si>
  <si>
    <t>史卓克(Cally Stronk)</t>
    <phoneticPr fontId="1" type="noConversion"/>
  </si>
  <si>
    <t>韋伯文化國際</t>
    <phoneticPr fontId="1" type="noConversion"/>
  </si>
  <si>
    <t>帶來幸福的酢漿草</t>
    <phoneticPr fontId="1" type="noConversion"/>
  </si>
  <si>
    <t>仁科幸子</t>
    <phoneticPr fontId="1" type="noConversion"/>
  </si>
  <si>
    <t>哇，有顆蘋果！</t>
    <phoneticPr fontId="1" type="noConversion"/>
  </si>
  <si>
    <t>黑崧(Gwendoline Raisson)</t>
    <phoneticPr fontId="1" type="noConversion"/>
  </si>
  <si>
    <t>我的百變馬桶</t>
    <phoneticPr fontId="1" type="noConversion"/>
  </si>
  <si>
    <t>鈴木武</t>
    <phoneticPr fontId="1" type="noConversion"/>
  </si>
  <si>
    <t xml:space="preserve">維京國際 </t>
    <phoneticPr fontId="1" type="noConversion"/>
  </si>
  <si>
    <t>白熊鞋店</t>
    <phoneticPr fontId="1" type="noConversion"/>
  </si>
  <si>
    <t>大出裕香子</t>
    <phoneticPr fontId="1" type="noConversion"/>
  </si>
  <si>
    <t>葫蘆塘的下午</t>
    <phoneticPr fontId="1" type="noConversion"/>
  </si>
  <si>
    <t>高木仁三郎</t>
    <phoneticPr fontId="1" type="noConversion"/>
  </si>
  <si>
    <t xml:space="preserve">阿爾發國際文化 </t>
    <phoneticPr fontId="1" type="noConversion"/>
  </si>
  <si>
    <t>活力充沛的麵包店小六</t>
    <phoneticPr fontId="1" type="noConversion"/>
  </si>
  <si>
    <t>長谷川義史</t>
    <phoneticPr fontId="1" type="noConversion"/>
  </si>
  <si>
    <t>神奇飛天書</t>
    <phoneticPr fontId="1" type="noConversion"/>
  </si>
  <si>
    <t>威廉.喬伊斯(William Joyce)</t>
    <phoneticPr fontId="1" type="noConversion"/>
  </si>
  <si>
    <t>天空的顏色</t>
    <phoneticPr fontId="1" type="noConversion"/>
  </si>
  <si>
    <t>彼得.雷諾茲</t>
    <phoneticPr fontId="1" type="noConversion"/>
  </si>
  <si>
    <t>和英文化</t>
    <phoneticPr fontId="1" type="noConversion"/>
  </si>
  <si>
    <t>Kessler, Leonard</t>
    <phoneticPr fontId="1" type="noConversion"/>
  </si>
  <si>
    <t>我才沒有迷路</t>
    <phoneticPr fontId="1" type="noConversion"/>
  </si>
  <si>
    <t>板橋雅弘</t>
    <phoneticPr fontId="1" type="noConversion"/>
  </si>
  <si>
    <t>上誼文化</t>
    <phoneticPr fontId="1" type="noConversion"/>
  </si>
  <si>
    <t>你在想什麼</t>
    <phoneticPr fontId="1" type="noConversion"/>
  </si>
  <si>
    <t>勞倫.莫雷(Laurent Moreau)</t>
    <phoneticPr fontId="1" type="noConversion"/>
  </si>
  <si>
    <t>步步</t>
    <phoneticPr fontId="1" type="noConversion"/>
  </si>
  <si>
    <t>公園裡的小妖怪：隱形尿尿小童</t>
    <phoneticPr fontId="1" type="noConversion"/>
  </si>
  <si>
    <t>齊藤洋</t>
    <phoneticPr fontId="1" type="noConversion"/>
  </si>
  <si>
    <t>真的!這裡沒有鱷魚</t>
    <phoneticPr fontId="1" type="noConversion"/>
  </si>
  <si>
    <t>喬尼.蘭伯特(Jonny Lambert)</t>
    <phoneticPr fontId="1" type="noConversion"/>
  </si>
  <si>
    <t>東雨文化</t>
    <phoneticPr fontId="1" type="noConversion"/>
  </si>
  <si>
    <t>我有好多話要「說」！</t>
    <phoneticPr fontId="1" type="noConversion"/>
  </si>
  <si>
    <t>克里絲蒂安.瓊斯(Christianne C. Jones)</t>
    <phoneticPr fontId="1" type="noConversion"/>
  </si>
  <si>
    <t xml:space="preserve">東雨文化 </t>
    <phoneticPr fontId="1" type="noConversion"/>
  </si>
  <si>
    <t>我有兩個家</t>
    <phoneticPr fontId="1" type="noConversion"/>
  </si>
  <si>
    <t>瑪莉安.德.史梅特</t>
    <phoneticPr fontId="1" type="noConversion"/>
  </si>
  <si>
    <t xml:space="preserve">小魯文化 </t>
    <phoneticPr fontId="1" type="noConversion"/>
  </si>
  <si>
    <t>熊爸爸去另一個城市工作</t>
    <phoneticPr fontId="1" type="noConversion"/>
  </si>
  <si>
    <t>陳致元</t>
    <phoneticPr fontId="1" type="noConversion"/>
  </si>
  <si>
    <t>我是獨特的</t>
    <phoneticPr fontId="1" type="noConversion"/>
  </si>
  <si>
    <t>森繪都</t>
    <phoneticPr fontId="1" type="noConversion"/>
  </si>
  <si>
    <t>魔法小象找朋友</t>
    <phoneticPr fontId="1" type="noConversion"/>
  </si>
  <si>
    <t>王洛夫</t>
    <phoneticPr fontId="1" type="noConversion"/>
  </si>
  <si>
    <t>好煩好煩的小企鵝</t>
    <phoneticPr fontId="1" type="noConversion"/>
  </si>
  <si>
    <t>喬里.約翰(Jory John)</t>
    <phoneticPr fontId="1" type="noConversion"/>
  </si>
  <si>
    <t>無敵懶惰蟲</t>
    <phoneticPr fontId="1" type="noConversion"/>
  </si>
  <si>
    <t>李維明</t>
    <phoneticPr fontId="1" type="noConversion"/>
  </si>
  <si>
    <t>候鳥的世界</t>
    <phoneticPr fontId="1" type="noConversion"/>
  </si>
  <si>
    <t>鈴木守</t>
    <phoneticPr fontId="1" type="noConversion"/>
  </si>
  <si>
    <t>哇！公園有鷹</t>
    <phoneticPr fontId="1" type="noConversion"/>
  </si>
  <si>
    <t>何華仁</t>
    <phoneticPr fontId="1" type="noConversion"/>
  </si>
  <si>
    <t>青林國際</t>
    <phoneticPr fontId="1" type="noConversion"/>
  </si>
  <si>
    <t>我家在海邊</t>
    <phoneticPr fontId="1" type="noConversion"/>
  </si>
  <si>
    <t>瓊安.史瓦茲(Joanne Schwartz)</t>
    <phoneticPr fontId="1" type="noConversion"/>
  </si>
  <si>
    <t>什麼讓我們快樂</t>
    <phoneticPr fontId="1" type="noConversion"/>
  </si>
  <si>
    <t>瑪莉高德哈</t>
    <phoneticPr fontId="1" type="noConversion"/>
  </si>
  <si>
    <t>格林文化</t>
    <phoneticPr fontId="1" type="noConversion"/>
  </si>
  <si>
    <t>是誰搶走了我的名字？</t>
    <phoneticPr fontId="1" type="noConversion"/>
  </si>
  <si>
    <t>塔西亞(Tàssies)</t>
    <phoneticPr fontId="1" type="noConversion"/>
  </si>
  <si>
    <t xml:space="preserve">遠見天下文化 </t>
    <phoneticPr fontId="1" type="noConversion"/>
  </si>
  <si>
    <t>蠑螈與壁虎：有點像又有點不一樣</t>
    <phoneticPr fontId="1" type="noConversion"/>
  </si>
  <si>
    <t>松岡達英</t>
    <phoneticPr fontId="1" type="noConversion"/>
  </si>
  <si>
    <t>深夜裡的鐵道英雄</t>
    <phoneticPr fontId="1" type="noConversion"/>
  </si>
  <si>
    <t>鎌田步</t>
    <phoneticPr fontId="1" type="noConversion"/>
  </si>
  <si>
    <t xml:space="preserve">台灣東方 </t>
    <phoneticPr fontId="1" type="noConversion"/>
  </si>
  <si>
    <t>我才不要剪頭髮</t>
    <phoneticPr fontId="1" type="noConversion"/>
  </si>
  <si>
    <t>貓小小</t>
    <phoneticPr fontId="1" type="noConversion"/>
  </si>
  <si>
    <t xml:space="preserve">也是文創 </t>
    <phoneticPr fontId="1" type="noConversion"/>
  </si>
  <si>
    <t>迷路的蛋</t>
    <phoneticPr fontId="1" type="noConversion"/>
  </si>
  <si>
    <t>拉提蒙</t>
    <phoneticPr fontId="1" type="noConversion"/>
  </si>
  <si>
    <t>小老鼠別鬧了</t>
    <phoneticPr fontId="1" type="noConversion"/>
  </si>
  <si>
    <t>粘忘凡</t>
    <phoneticPr fontId="1" type="noConversion"/>
  </si>
  <si>
    <t>回到世界上最美麗的村子</t>
    <phoneticPr fontId="1" type="noConversion"/>
  </si>
  <si>
    <t>小林豊</t>
    <phoneticPr fontId="1" type="noConversion"/>
  </si>
  <si>
    <t>小魯文化</t>
    <phoneticPr fontId="1" type="noConversion"/>
  </si>
  <si>
    <t>肚子鬧鐘咕嚕咕嚕叫開動囉</t>
    <phoneticPr fontId="1" type="noConversion"/>
  </si>
  <si>
    <t>李昭乙</t>
    <phoneticPr fontId="1" type="noConversion"/>
  </si>
  <si>
    <t>双美生活文創</t>
    <phoneticPr fontId="1" type="noConversion"/>
  </si>
  <si>
    <t>時間長或短?</t>
    <phoneticPr fontId="1" type="noConversion"/>
  </si>
  <si>
    <t>莉亞.杜凡妮(Rhea Dufresne)</t>
    <phoneticPr fontId="1" type="noConversion"/>
  </si>
  <si>
    <t>幼獅</t>
    <phoneticPr fontId="1" type="noConversion"/>
  </si>
  <si>
    <t>誰要零鴨蛋</t>
    <phoneticPr fontId="1" type="noConversion"/>
  </si>
  <si>
    <t>管家琪</t>
    <phoneticPr fontId="1" type="noConversion"/>
  </si>
  <si>
    <t>信誼基金</t>
    <phoneticPr fontId="1" type="noConversion"/>
  </si>
  <si>
    <t>橙瓢蟲找新家</t>
    <phoneticPr fontId="1" type="noConversion"/>
  </si>
  <si>
    <t>李明足</t>
    <phoneticPr fontId="1" type="noConversion"/>
  </si>
  <si>
    <t>學思達小學堂 5：  快一點慢一點</t>
    <phoneticPr fontId="1" type="noConversion"/>
  </si>
  <si>
    <t>張輝誠</t>
    <phoneticPr fontId="1" type="noConversion"/>
  </si>
  <si>
    <t>親子天下</t>
    <phoneticPr fontId="1" type="noConversion"/>
  </si>
  <si>
    <t>花園街 10 號：分享來自世界各地的美味</t>
    <phoneticPr fontId="1" type="noConversion"/>
  </si>
  <si>
    <t>費希塔.莎拉(Felicita Sala)</t>
    <phoneticPr fontId="1" type="noConversion"/>
  </si>
  <si>
    <t>爺爺的神祕巨人</t>
    <phoneticPr fontId="1" type="noConversion"/>
  </si>
  <si>
    <t>大衛.里奇斐德(David litchfield)</t>
    <phoneticPr fontId="1" type="noConversion"/>
  </si>
  <si>
    <t>三民</t>
    <phoneticPr fontId="1" type="noConversion"/>
  </si>
  <si>
    <t>小鱷魚，最怕水</t>
    <phoneticPr fontId="1" type="noConversion"/>
  </si>
  <si>
    <t>蓋瑪梅利諾</t>
    <phoneticPr fontId="1" type="noConversion"/>
  </si>
  <si>
    <t>青蛙會喝熱可可嗎？：動物的保暖密技大公開</t>
    <phoneticPr fontId="1" type="noConversion"/>
  </si>
  <si>
    <t>艾塔.卡納(Etta Kane)</t>
    <phoneticPr fontId="1" type="noConversion"/>
  </si>
  <si>
    <t>青蛙出門去</t>
    <phoneticPr fontId="1" type="noConversion"/>
  </si>
  <si>
    <t>高畠那生</t>
    <phoneticPr fontId="1" type="noConversion"/>
  </si>
  <si>
    <t>道聲</t>
    <phoneticPr fontId="1" type="noConversion"/>
  </si>
  <si>
    <t>漫畫大英百科【科技 6】：人工智慧</t>
    <phoneticPr fontId="1" type="noConversion"/>
  </si>
  <si>
    <t>BomBom Story</t>
    <phoneticPr fontId="1" type="noConversion"/>
  </si>
  <si>
    <t>三采文化</t>
    <phoneticPr fontId="1" type="noConversion"/>
  </si>
  <si>
    <t>吃的東西，原來如此！</t>
    <phoneticPr fontId="1" type="noConversion"/>
  </si>
  <si>
    <t>胡定豪, 趙瑜婷</t>
    <phoneticPr fontId="1" type="noConversion"/>
  </si>
  <si>
    <t>國語日報</t>
    <phoneticPr fontId="1" type="noConversion"/>
  </si>
  <si>
    <t>記得我們的約定喔！</t>
    <phoneticPr fontId="1" type="noConversion"/>
  </si>
  <si>
    <t>小手鞠琉依</t>
    <phoneticPr fontId="1" type="noConversion"/>
  </si>
  <si>
    <t>臺灣東方</t>
    <phoneticPr fontId="1" type="noConversion"/>
  </si>
  <si>
    <t>神話地圖：認識 12 大古文明中的神祇、怪獸與英雄故事</t>
    <phoneticPr fontId="1" type="noConversion"/>
  </si>
  <si>
    <t>迪亞哥.德莫雷斯(Thiago de Moraes)</t>
    <phoneticPr fontId="1" type="noConversion"/>
  </si>
  <si>
    <t xml:space="preserve">三采文化 </t>
    <phoneticPr fontId="1" type="noConversion"/>
  </si>
  <si>
    <t>小小科學人：100 食物大發現</t>
    <phoneticPr fontId="1" type="noConversion"/>
  </si>
  <si>
    <t>山姆.巴爾(Sam Baer)等</t>
    <phoneticPr fontId="1" type="noConversion"/>
  </si>
  <si>
    <t>原來太空是這樣子啊！</t>
    <phoneticPr fontId="1" type="noConversion"/>
  </si>
  <si>
    <t>村田弘子</t>
    <phoneticPr fontId="1" type="noConversion"/>
  </si>
  <si>
    <t>魔法的祕密</t>
    <phoneticPr fontId="1" type="noConversion"/>
  </si>
  <si>
    <t>洪佳如</t>
    <phoneticPr fontId="1" type="noConversion"/>
  </si>
  <si>
    <t>艾莉絲的樹</t>
    <phoneticPr fontId="1" type="noConversion"/>
  </si>
  <si>
    <t>伊芙.邦婷(Eve Bunting)</t>
    <phoneticPr fontId="1" type="noConversion"/>
  </si>
  <si>
    <t>媽媽的一碗湯</t>
    <phoneticPr fontId="1" type="noConversion"/>
  </si>
  <si>
    <t xml:space="preserve">郝廣才 </t>
    <phoneticPr fontId="1" type="noConversion"/>
  </si>
  <si>
    <t>屎來糞多學院</t>
    <phoneticPr fontId="1" type="noConversion"/>
  </si>
  <si>
    <t>張東君</t>
    <phoneticPr fontId="1" type="noConversion"/>
  </si>
  <si>
    <t>君偉的誤會報告</t>
    <phoneticPr fontId="1" type="noConversion"/>
  </si>
  <si>
    <t>王淑芬</t>
    <phoneticPr fontId="1" type="noConversion"/>
  </si>
  <si>
    <t>骨之旅：從海洋到陸地，看見人類與萬物的演化關係</t>
    <phoneticPr fontId="1" type="noConversion"/>
  </si>
  <si>
    <t>松田素子</t>
    <phoneticPr fontId="1" type="noConversion"/>
  </si>
  <si>
    <t>魔法十年屋 1：想不想試試時間的魔法？</t>
    <phoneticPr fontId="1" type="noConversion"/>
  </si>
  <si>
    <t>廣嶋玲子</t>
    <phoneticPr fontId="1" type="noConversion"/>
  </si>
  <si>
    <t>實驗故事集 1：春天鬧鬼記</t>
    <phoneticPr fontId="1" type="noConversion"/>
  </si>
  <si>
    <t>戶田和代</t>
    <phoneticPr fontId="1" type="noConversion"/>
  </si>
  <si>
    <t>天下雜誌</t>
    <phoneticPr fontId="1" type="noConversion"/>
  </si>
  <si>
    <t>跟王文華學聽說讀寫：聽一半超人</t>
    <phoneticPr fontId="1" type="noConversion"/>
  </si>
  <si>
    <t xml:space="preserve">康軒 </t>
    <phoneticPr fontId="1" type="noConversion"/>
  </si>
  <si>
    <t>街道是大家的</t>
    <phoneticPr fontId="1" type="noConversion"/>
  </si>
  <si>
    <t>庫路撒</t>
    <phoneticPr fontId="1" type="noConversion"/>
  </si>
  <si>
    <t>聽獨角仙說故事</t>
    <phoneticPr fontId="1" type="noConversion"/>
  </si>
  <si>
    <t>小島涉</t>
    <phoneticPr fontId="1" type="noConversion"/>
  </si>
  <si>
    <t>米食樂</t>
    <phoneticPr fontId="1" type="noConversion"/>
  </si>
  <si>
    <t>班上養了一頭牛</t>
    <phoneticPr fontId="1" type="noConversion"/>
  </si>
  <si>
    <t>木村節子</t>
    <phoneticPr fontId="1" type="noConversion"/>
  </si>
  <si>
    <t>吹口哨的孩子王</t>
    <phoneticPr fontId="1" type="noConversion"/>
  </si>
  <si>
    <t>重松清</t>
    <phoneticPr fontId="1" type="noConversion"/>
  </si>
  <si>
    <t>魔法自動販賣機</t>
    <phoneticPr fontId="1" type="noConversion"/>
  </si>
  <si>
    <t>山田知子</t>
    <phoneticPr fontId="1" type="noConversion"/>
  </si>
  <si>
    <t>字的傳奇 1：馴字師捉妖去</t>
    <phoneticPr fontId="1" type="noConversion"/>
  </si>
  <si>
    <t>林世仁</t>
    <phoneticPr fontId="1" type="noConversion"/>
  </si>
  <si>
    <t>充滿情感的生命樂章：鋼琴發明家克里斯多佛里的故事</t>
    <phoneticPr fontId="1" type="noConversion"/>
  </si>
  <si>
    <t>伊莉莎白.魯希(Elizabeth Rusch)</t>
    <phoneticPr fontId="1" type="noConversion"/>
  </si>
  <si>
    <t>11 堂智慧故事課</t>
    <phoneticPr fontId="1" type="noConversion"/>
  </si>
  <si>
    <t>洪志明</t>
    <phoneticPr fontId="1" type="noConversion"/>
  </si>
  <si>
    <t>探黑-Adventure at Night</t>
    <phoneticPr fontId="1" type="noConversion"/>
  </si>
  <si>
    <t>廖書荻</t>
    <phoneticPr fontId="1" type="noConversion"/>
  </si>
  <si>
    <t>老樹旅館的故事</t>
    <phoneticPr fontId="1" type="noConversion"/>
  </si>
  <si>
    <t>久保喬</t>
    <phoneticPr fontId="1" type="noConversion"/>
  </si>
  <si>
    <t>阿柑的信</t>
    <phoneticPr fontId="1" type="noConversion"/>
  </si>
  <si>
    <t>莎拉.潘尼培克(Sara Pennypacker</t>
    <phoneticPr fontId="1" type="noConversion"/>
  </si>
  <si>
    <t>Here We Are:  歡迎來到這個美麗的星球</t>
    <phoneticPr fontId="1" type="noConversion"/>
  </si>
  <si>
    <t>奧立佛.傑法(Oliver Jeffers)</t>
    <phoneticPr fontId="1" type="noConversion"/>
  </si>
  <si>
    <t>文化台灣繪本－天上飛來的魚</t>
    <phoneticPr fontId="1" type="noConversion"/>
  </si>
  <si>
    <t>劉伯樂</t>
    <phoneticPr fontId="1" type="noConversion"/>
  </si>
  <si>
    <t>蟲蟲大書 BUGS</t>
    <phoneticPr fontId="1" type="noConversion"/>
  </si>
  <si>
    <t>烏瓦爾.佐梅爾</t>
    <phoneticPr fontId="1" type="noConversion"/>
  </si>
  <si>
    <t>臺灣麥克</t>
    <phoneticPr fontId="1" type="noConversion"/>
  </si>
  <si>
    <t>今天晚上，誰當鬼？</t>
    <phoneticPr fontId="1" type="noConversion"/>
  </si>
  <si>
    <t>蝴蝶遇見公主</t>
    <phoneticPr fontId="1" type="noConversion"/>
  </si>
  <si>
    <t>藏在手機裡的祕密</t>
    <phoneticPr fontId="1" type="noConversion"/>
  </si>
  <si>
    <t>李光福</t>
    <phoneticPr fontId="1" type="noConversion"/>
  </si>
  <si>
    <t>康軒文教</t>
    <phoneticPr fontId="1" type="noConversion"/>
  </si>
  <si>
    <t>千歲爺出任務-燒王船</t>
    <phoneticPr fontId="1" type="noConversion"/>
  </si>
  <si>
    <t>四也資本</t>
    <phoneticPr fontId="1" type="noConversion"/>
  </si>
  <si>
    <t>三個問號偵探團 2：勇闖恐龍島</t>
    <phoneticPr fontId="1" type="noConversion"/>
  </si>
  <si>
    <t>晤爾伏.布朗克</t>
    <phoneticPr fontId="1" type="noConversion"/>
  </si>
  <si>
    <t>可能小學愛臺灣任務：鄭荷大戰</t>
    <phoneticPr fontId="1" type="noConversion"/>
  </si>
  <si>
    <t>愛心樹</t>
    <phoneticPr fontId="1" type="noConversion"/>
  </si>
  <si>
    <t>謝爾.希爾弗斯坦(Shel Silverstein)</t>
    <phoneticPr fontId="1" type="noConversion"/>
  </si>
  <si>
    <t>水滴文化</t>
    <phoneticPr fontId="1" type="noConversion"/>
  </si>
  <si>
    <t>我們製造的垃圾</t>
    <phoneticPr fontId="1" type="noConversion"/>
  </si>
  <si>
    <t>蜜雪兒.洛德</t>
    <phoneticPr fontId="1" type="noConversion"/>
  </si>
  <si>
    <t>超馬童話大冒險 1：誰來出任務？</t>
    <phoneticPr fontId="1" type="noConversion"/>
  </si>
  <si>
    <t>林世仁等</t>
    <phoneticPr fontId="1" type="noConversion"/>
  </si>
  <si>
    <t>字畝文化創意</t>
    <phoneticPr fontId="1" type="noConversion"/>
  </si>
  <si>
    <t>魚市場</t>
    <phoneticPr fontId="1" type="noConversion"/>
  </si>
  <si>
    <t>安江惠</t>
    <phoneticPr fontId="1" type="noConversion"/>
  </si>
  <si>
    <t>甜甜辣辣的回憶</t>
    <phoneticPr fontId="1" type="noConversion"/>
  </si>
  <si>
    <t>尹熙庭</t>
    <phoneticPr fontId="1" type="noConversion"/>
  </si>
  <si>
    <t>聯經</t>
    <phoneticPr fontId="1" type="noConversion"/>
  </si>
  <si>
    <t>包心粉圓抓賊記</t>
    <phoneticPr fontId="1" type="noConversion"/>
  </si>
  <si>
    <t>黃培欽</t>
    <phoneticPr fontId="1" type="noConversion"/>
  </si>
  <si>
    <t>大象男孩與機器女孩</t>
    <phoneticPr fontId="1" type="noConversion"/>
  </si>
  <si>
    <t>別亂碰！這是我的身體</t>
    <phoneticPr fontId="1" type="noConversion"/>
  </si>
  <si>
    <t>盧慶實</t>
    <phoneticPr fontId="1" type="noConversion"/>
  </si>
  <si>
    <t xml:space="preserve">采實文化 </t>
    <phoneticPr fontId="1" type="noConversion"/>
  </si>
  <si>
    <t>我愛讀科學的故事</t>
    <phoneticPr fontId="1" type="noConversion"/>
  </si>
  <si>
    <t>安娜.克雷邦(Anna Claybourne)</t>
    <phoneticPr fontId="1" type="noConversion"/>
  </si>
  <si>
    <t>代號：小魷魚</t>
    <phoneticPr fontId="1" type="noConversion"/>
  </si>
  <si>
    <t>林滿秋</t>
    <phoneticPr fontId="1" type="noConversion"/>
  </si>
  <si>
    <t>從今天起勇敢高飛</t>
    <phoneticPr fontId="1" type="noConversion"/>
  </si>
  <si>
    <t>小手鞠琉衣</t>
    <phoneticPr fontId="1" type="noConversion"/>
  </si>
  <si>
    <t>台灣東方</t>
    <phoneticPr fontId="1" type="noConversion"/>
  </si>
  <si>
    <t>貓卡卡的裁縫店</t>
    <phoneticPr fontId="1" type="noConversion"/>
  </si>
  <si>
    <t>亞平</t>
    <phoneticPr fontId="1" type="noConversion"/>
  </si>
  <si>
    <t>馬爺爺新說成語故事</t>
    <phoneticPr fontId="1" type="noConversion"/>
  </si>
  <si>
    <t>馬景賢</t>
    <phoneticPr fontId="1" type="noConversion"/>
  </si>
  <si>
    <t>改變世界的六個點：15 歲的點字發明家</t>
    <phoneticPr fontId="1" type="noConversion"/>
  </si>
  <si>
    <t>珍.布萊揚(Jen Bryant)</t>
    <phoneticPr fontId="1" type="noConversion"/>
  </si>
  <si>
    <t>皮可大冒險：想像不到的朋友</t>
    <phoneticPr fontId="1" type="noConversion"/>
  </si>
  <si>
    <t>丹.桑塔(Dan Santat)</t>
    <phoneticPr fontId="1" type="noConversion"/>
  </si>
  <si>
    <t>虎姑婆</t>
    <phoneticPr fontId="1" type="noConversion"/>
  </si>
  <si>
    <t>王家珍</t>
    <phoneticPr fontId="1" type="noConversion"/>
  </si>
  <si>
    <t>字畝文化</t>
    <phoneticPr fontId="1" type="noConversion"/>
  </si>
  <si>
    <t>神奇柑仔店 12：神祕人與駱駝輕鬆符</t>
    <phoneticPr fontId="1" type="noConversion"/>
  </si>
  <si>
    <t>清明上河圖是怎麼到博物館？</t>
    <phoneticPr fontId="1" type="noConversion"/>
  </si>
  <si>
    <t>典藏藝術家庭</t>
    <phoneticPr fontId="1" type="noConversion"/>
  </si>
  <si>
    <t>福斯多的命運</t>
    <phoneticPr fontId="1" type="noConversion"/>
  </si>
  <si>
    <t>奧立佛.傑法</t>
    <phoneticPr fontId="1" type="noConversion"/>
  </si>
  <si>
    <t>莫內與貓的奇幻旅程</t>
    <phoneticPr fontId="1" type="noConversion"/>
  </si>
  <si>
    <t>莉莉.莫瑞(Lily Murray)</t>
    <phoneticPr fontId="1" type="noConversion"/>
  </si>
  <si>
    <t>數感小學冒險系列 3：春日小學社團日</t>
    <phoneticPr fontId="1" type="noConversion"/>
  </si>
  <si>
    <t>王文華, 賴以威</t>
    <phoneticPr fontId="1" type="noConversion"/>
  </si>
  <si>
    <t>烏龍小學的唐詩遊樂園 06·躺屍魔王的最後挑戰</t>
    <phoneticPr fontId="1" type="noConversion"/>
  </si>
  <si>
    <t>阿德蝸</t>
    <phoneticPr fontId="1" type="noConversion"/>
  </si>
  <si>
    <t xml:space="preserve">小兵 </t>
    <phoneticPr fontId="1" type="noConversion"/>
  </si>
  <si>
    <t>變成啄木鳥的啄木鳥</t>
    <phoneticPr fontId="1" type="noConversion"/>
  </si>
  <si>
    <t>法里德.卡拉特巴里</t>
    <phoneticPr fontId="1" type="noConversion"/>
  </si>
  <si>
    <t>飛寶國際文化</t>
    <phoneticPr fontId="1" type="noConversion"/>
  </si>
  <si>
    <t xml:space="preserve">米奇巴克 </t>
    <phoneticPr fontId="1" type="noConversion"/>
  </si>
  <si>
    <t xml:space="preserve">小熊 </t>
    <phoneticPr fontId="1" type="noConversion"/>
  </si>
  <si>
    <t xml:space="preserve">阿布拉教育文化 </t>
    <phoneticPr fontId="1" type="noConversion"/>
  </si>
  <si>
    <t xml:space="preserve">親子天下 </t>
    <phoneticPr fontId="1" type="noConversion"/>
  </si>
  <si>
    <t xml:space="preserve">水滴文化 </t>
    <phoneticPr fontId="1" type="noConversion"/>
  </si>
  <si>
    <t xml:space="preserve">臺灣美術館 </t>
    <phoneticPr fontId="1" type="noConversion"/>
  </si>
  <si>
    <t>否</t>
    <phoneticPr fontId="1" type="noConversion"/>
  </si>
  <si>
    <t>校名：臺南市新營區新民國民小學
填表人：   洪詩茵                         教務主任： 黃郁君                    校長：黃耿鐘
連絡電話：  06-6562152#211       網路電話：43010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</si>
</sst>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);[Red]\(0\)"/>
  </numFmts>
  <fonts count="2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rgb="FF444444"/>
      <name val="標楷體"/>
      <family val="4"/>
      <charset val="136"/>
    </font>
    <font>
      <sz val="12"/>
      <color rgb="FF4A4A4A"/>
      <name val="標楷體"/>
      <family val="4"/>
      <charset val="136"/>
    </font>
    <font>
      <sz val="12"/>
      <color theme="1"/>
      <name val="微軟正黑體"/>
      <family val="2"/>
      <charset val="136"/>
    </font>
    <font>
      <sz val="12"/>
      <color rgb="FF444444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10" fillId="0" borderId="12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left" vertical="top" wrapText="1"/>
    </xf>
    <xf numFmtId="1" fontId="20" fillId="0" borderId="8" xfId="0" applyNumberFormat="1" applyFont="1" applyBorder="1" applyAlignment="1">
      <alignment vertical="top" shrinkToFit="1"/>
    </xf>
    <xf numFmtId="1" fontId="20" fillId="0" borderId="8" xfId="0" applyNumberFormat="1" applyFont="1" applyBorder="1" applyAlignment="1">
      <alignment vertical="center" shrinkToFit="1"/>
    </xf>
    <xf numFmtId="177" fontId="18" fillId="0" borderId="1" xfId="0" applyNumberFormat="1" applyFont="1" applyBorder="1">
      <alignment vertical="center"/>
    </xf>
    <xf numFmtId="0" fontId="7" fillId="0" borderId="1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1" xfId="4" applyFont="1" applyBorder="1" applyAlignment="1" applyProtection="1">
      <alignment horizontal="center" vertical="center" wrapText="1"/>
    </xf>
    <xf numFmtId="0" fontId="10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177" fontId="18" fillId="0" borderId="1" xfId="0" applyNumberFormat="1" applyFont="1" applyFill="1" applyBorder="1">
      <alignment vertical="center"/>
    </xf>
    <xf numFmtId="176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right" vertical="center"/>
    </xf>
    <xf numFmtId="177" fontId="18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right" vertical="center"/>
    </xf>
    <xf numFmtId="177" fontId="19" fillId="0" borderId="0" xfId="0" applyNumberFormat="1" applyFont="1" applyFill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1" fillId="0" borderId="8" xfId="0" applyFont="1" applyBorder="1" applyAlignment="1">
      <alignment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"/>
  <sheetViews>
    <sheetView tabSelected="1" topLeftCell="A79" zoomScaleNormal="100" zoomScaleSheetLayoutView="100" zoomScalePageLayoutView="40" workbookViewId="0">
      <selection activeCell="B119" sqref="B119"/>
    </sheetView>
  </sheetViews>
  <sheetFormatPr defaultRowHeight="16.5"/>
  <cols>
    <col min="1" max="1" width="6.75" customWidth="1"/>
    <col min="2" max="2" width="25.125" customWidth="1"/>
    <col min="3" max="3" width="18.75" style="21" customWidth="1"/>
    <col min="4" max="4" width="20.5" customWidth="1"/>
    <col min="5" max="5" width="8.875" customWidth="1"/>
    <col min="6" max="6" width="18.75" customWidth="1"/>
    <col min="7" max="7" width="7" customWidth="1"/>
    <col min="8" max="8" width="8.75" customWidth="1"/>
    <col min="9" max="9" width="10.75" customWidth="1"/>
    <col min="10" max="12" width="6.75" customWidth="1"/>
  </cols>
  <sheetData>
    <row r="1" spans="1:13" ht="25.5">
      <c r="A1" s="53" t="s">
        <v>15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ht="25.5">
      <c r="A2" s="56" t="s">
        <v>16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</row>
    <row r="3" spans="1:13" ht="42.75">
      <c r="A3" s="11" t="s">
        <v>0</v>
      </c>
      <c r="B3" s="11" t="s">
        <v>1</v>
      </c>
      <c r="C3" s="15" t="s">
        <v>2</v>
      </c>
      <c r="D3" s="11" t="s">
        <v>3</v>
      </c>
      <c r="E3" s="15" t="s">
        <v>12</v>
      </c>
      <c r="F3" s="11" t="s">
        <v>4</v>
      </c>
      <c r="G3" s="15" t="s">
        <v>5</v>
      </c>
      <c r="H3" s="16" t="s">
        <v>13</v>
      </c>
      <c r="I3" s="11" t="s">
        <v>6</v>
      </c>
      <c r="J3" s="17" t="s">
        <v>7</v>
      </c>
      <c r="K3" s="17" t="s">
        <v>8</v>
      </c>
      <c r="L3" s="17" t="s">
        <v>9</v>
      </c>
      <c r="M3" s="18" t="s">
        <v>10</v>
      </c>
    </row>
    <row r="4" spans="1:13" ht="33">
      <c r="A4" s="38">
        <v>1</v>
      </c>
      <c r="B4" s="39" t="s">
        <v>72</v>
      </c>
      <c r="C4" s="40" t="s">
        <v>73</v>
      </c>
      <c r="D4" s="41" t="s">
        <v>74</v>
      </c>
      <c r="E4" s="40" t="s">
        <v>75</v>
      </c>
      <c r="F4" s="42">
        <v>9781442433700</v>
      </c>
      <c r="G4" s="43">
        <v>16</v>
      </c>
      <c r="H4" s="43">
        <v>350</v>
      </c>
      <c r="I4" s="43">
        <f>SUM(G4*H4)</f>
        <v>5600</v>
      </c>
      <c r="J4" s="44" t="s">
        <v>339</v>
      </c>
      <c r="K4" s="44" t="s">
        <v>94</v>
      </c>
      <c r="L4" s="44" t="s">
        <v>339</v>
      </c>
      <c r="M4" s="45"/>
    </row>
    <row r="5" spans="1:13" ht="33">
      <c r="A5" s="38">
        <v>2</v>
      </c>
      <c r="B5" s="39" t="s">
        <v>79</v>
      </c>
      <c r="C5" s="40" t="s">
        <v>80</v>
      </c>
      <c r="D5" s="46" t="s">
        <v>81</v>
      </c>
      <c r="E5" s="40" t="s">
        <v>82</v>
      </c>
      <c r="F5" s="42">
        <v>9780192748164</v>
      </c>
      <c r="G5" s="43">
        <v>15</v>
      </c>
      <c r="H5" s="43">
        <v>395</v>
      </c>
      <c r="I5" s="43">
        <f t="shared" ref="I5:I9" si="0">SUM(G5*H5)</f>
        <v>5925</v>
      </c>
      <c r="J5" s="44" t="s">
        <v>339</v>
      </c>
      <c r="K5" s="44" t="s">
        <v>339</v>
      </c>
      <c r="L5" s="44" t="s">
        <v>339</v>
      </c>
      <c r="M5" s="45"/>
    </row>
    <row r="6" spans="1:13" ht="27" customHeight="1">
      <c r="A6" s="38">
        <v>3</v>
      </c>
      <c r="B6" s="39" t="s">
        <v>83</v>
      </c>
      <c r="C6" s="40" t="s">
        <v>124</v>
      </c>
      <c r="D6" s="46" t="s">
        <v>84</v>
      </c>
      <c r="E6" s="40" t="s">
        <v>75</v>
      </c>
      <c r="F6" s="42">
        <v>9781948959018</v>
      </c>
      <c r="G6" s="43">
        <v>15</v>
      </c>
      <c r="H6" s="43">
        <v>315</v>
      </c>
      <c r="I6" s="43">
        <f t="shared" si="0"/>
        <v>4725</v>
      </c>
      <c r="J6" s="44" t="s">
        <v>339</v>
      </c>
      <c r="K6" s="44" t="s">
        <v>339</v>
      </c>
      <c r="L6" s="44" t="s">
        <v>339</v>
      </c>
      <c r="M6" s="45"/>
    </row>
    <row r="7" spans="1:13" ht="30" customHeight="1">
      <c r="A7" s="38">
        <v>4</v>
      </c>
      <c r="B7" s="39" t="s">
        <v>85</v>
      </c>
      <c r="C7" s="40" t="s">
        <v>86</v>
      </c>
      <c r="D7" s="46" t="s">
        <v>87</v>
      </c>
      <c r="E7" s="40" t="s">
        <v>75</v>
      </c>
      <c r="F7" s="47">
        <v>9780698117723</v>
      </c>
      <c r="G7" s="43">
        <v>26</v>
      </c>
      <c r="H7" s="43">
        <v>252</v>
      </c>
      <c r="I7" s="43">
        <f t="shared" si="0"/>
        <v>6552</v>
      </c>
      <c r="J7" s="44" t="s">
        <v>339</v>
      </c>
      <c r="K7" s="44" t="s">
        <v>339</v>
      </c>
      <c r="L7" s="44" t="s">
        <v>339</v>
      </c>
      <c r="M7" s="45"/>
    </row>
    <row r="8" spans="1:13" ht="19.5">
      <c r="A8" s="38">
        <v>5</v>
      </c>
      <c r="B8" s="39" t="s">
        <v>88</v>
      </c>
      <c r="C8" s="40" t="s">
        <v>89</v>
      </c>
      <c r="D8" s="41" t="s">
        <v>90</v>
      </c>
      <c r="E8" s="40" t="s">
        <v>75</v>
      </c>
      <c r="F8" s="42">
        <v>9781407121611</v>
      </c>
      <c r="G8" s="43">
        <v>26</v>
      </c>
      <c r="H8" s="43">
        <v>395</v>
      </c>
      <c r="I8" s="43">
        <f t="shared" si="0"/>
        <v>10270</v>
      </c>
      <c r="J8" s="44" t="s">
        <v>339</v>
      </c>
      <c r="K8" s="44" t="s">
        <v>339</v>
      </c>
      <c r="L8" s="44" t="s">
        <v>339</v>
      </c>
      <c r="M8" s="45"/>
    </row>
    <row r="9" spans="1:13" ht="23.25" customHeight="1">
      <c r="A9" s="38">
        <v>6</v>
      </c>
      <c r="B9" s="48" t="s">
        <v>91</v>
      </c>
      <c r="C9" s="49" t="s">
        <v>92</v>
      </c>
      <c r="D9" s="50" t="s">
        <v>93</v>
      </c>
      <c r="E9" s="40" t="s">
        <v>75</v>
      </c>
      <c r="F9" s="51">
        <v>9780545143110</v>
      </c>
      <c r="G9" s="43">
        <v>26</v>
      </c>
      <c r="H9" s="43">
        <v>630</v>
      </c>
      <c r="I9" s="43">
        <f t="shared" si="0"/>
        <v>16380</v>
      </c>
      <c r="J9" s="44" t="s">
        <v>339</v>
      </c>
      <c r="K9" s="44" t="s">
        <v>339</v>
      </c>
      <c r="L9" s="44" t="s">
        <v>339</v>
      </c>
      <c r="M9" s="45"/>
    </row>
    <row r="10" spans="1:13" ht="33">
      <c r="A10" s="2">
        <v>7</v>
      </c>
      <c r="B10" s="13" t="s">
        <v>76</v>
      </c>
      <c r="C10" s="19" t="s">
        <v>77</v>
      </c>
      <c r="D10" s="29" t="s">
        <v>78</v>
      </c>
      <c r="E10" s="19" t="s">
        <v>17</v>
      </c>
      <c r="F10" s="28">
        <v>9789861616414</v>
      </c>
      <c r="G10" s="14">
        <v>20</v>
      </c>
      <c r="H10" s="14">
        <v>300</v>
      </c>
      <c r="I10" s="14">
        <f>SUM(G10*H10)</f>
        <v>6000</v>
      </c>
      <c r="J10" s="5" t="s">
        <v>339</v>
      </c>
      <c r="K10" s="5" t="s">
        <v>339</v>
      </c>
      <c r="L10" s="5" t="s">
        <v>339</v>
      </c>
      <c r="M10" s="3"/>
    </row>
    <row r="11" spans="1:13" ht="19.5">
      <c r="A11" s="2">
        <v>8</v>
      </c>
      <c r="B11" s="23" t="s">
        <v>18</v>
      </c>
      <c r="C11" s="35" t="s">
        <v>20</v>
      </c>
      <c r="D11" s="30" t="s">
        <v>19</v>
      </c>
      <c r="E11" s="6" t="s">
        <v>17</v>
      </c>
      <c r="F11" s="26">
        <v>9789865641290</v>
      </c>
      <c r="G11" s="7">
        <v>10</v>
      </c>
      <c r="H11" s="22">
        <v>165</v>
      </c>
      <c r="I11" s="22">
        <f t="shared" ref="I11:I73" si="1">G11*H11</f>
        <v>1650</v>
      </c>
      <c r="J11" s="5" t="s">
        <v>339</v>
      </c>
      <c r="K11" s="5" t="s">
        <v>339</v>
      </c>
      <c r="L11" s="5" t="s">
        <v>339</v>
      </c>
      <c r="M11" s="9"/>
    </row>
    <row r="12" spans="1:13" ht="19.5">
      <c r="A12" s="2">
        <v>9</v>
      </c>
      <c r="B12" s="23" t="s">
        <v>21</v>
      </c>
      <c r="C12" s="35" t="s">
        <v>22</v>
      </c>
      <c r="D12" s="30" t="s">
        <v>19</v>
      </c>
      <c r="E12" s="6" t="s">
        <v>17</v>
      </c>
      <c r="F12" s="26">
        <v>9789865988104</v>
      </c>
      <c r="G12" s="7">
        <v>2</v>
      </c>
      <c r="H12" s="22">
        <v>140</v>
      </c>
      <c r="I12" s="22">
        <f t="shared" si="1"/>
        <v>280</v>
      </c>
      <c r="J12" s="5" t="s">
        <v>339</v>
      </c>
      <c r="K12" s="5" t="s">
        <v>339</v>
      </c>
      <c r="L12" s="5" t="s">
        <v>339</v>
      </c>
      <c r="M12" s="9"/>
    </row>
    <row r="13" spans="1:13" ht="19.5">
      <c r="A13" s="2">
        <v>10</v>
      </c>
      <c r="B13" s="23" t="s">
        <v>23</v>
      </c>
      <c r="C13" s="35" t="s">
        <v>25</v>
      </c>
      <c r="D13" s="30" t="s">
        <v>24</v>
      </c>
      <c r="E13" s="6" t="s">
        <v>17</v>
      </c>
      <c r="F13" s="26">
        <v>9789865664466</v>
      </c>
      <c r="G13" s="7">
        <v>2</v>
      </c>
      <c r="H13" s="22">
        <v>260</v>
      </c>
      <c r="I13" s="22">
        <f t="shared" si="1"/>
        <v>520</v>
      </c>
      <c r="J13" s="5" t="s">
        <v>339</v>
      </c>
      <c r="K13" s="5" t="s">
        <v>339</v>
      </c>
      <c r="L13" s="5" t="s">
        <v>339</v>
      </c>
      <c r="M13" s="9"/>
    </row>
    <row r="14" spans="1:13" ht="19.5">
      <c r="A14" s="2">
        <v>11</v>
      </c>
      <c r="B14" s="23" t="s">
        <v>26</v>
      </c>
      <c r="C14" s="35" t="s">
        <v>27</v>
      </c>
      <c r="D14" s="30" t="s">
        <v>28</v>
      </c>
      <c r="E14" s="6" t="s">
        <v>17</v>
      </c>
      <c r="F14" s="26">
        <v>9789576084928</v>
      </c>
      <c r="G14" s="7">
        <v>2</v>
      </c>
      <c r="H14" s="22">
        <v>250</v>
      </c>
      <c r="I14" s="22">
        <f t="shared" si="1"/>
        <v>500</v>
      </c>
      <c r="J14" s="5" t="s">
        <v>339</v>
      </c>
      <c r="K14" s="5" t="s">
        <v>339</v>
      </c>
      <c r="L14" s="5" t="s">
        <v>339</v>
      </c>
      <c r="M14" s="9"/>
    </row>
    <row r="15" spans="1:13" ht="19.5">
      <c r="A15" s="2">
        <v>12</v>
      </c>
      <c r="B15" s="23" t="s">
        <v>29</v>
      </c>
      <c r="C15" s="35" t="s">
        <v>31</v>
      </c>
      <c r="D15" s="30" t="s">
        <v>30</v>
      </c>
      <c r="E15" s="6" t="s">
        <v>17</v>
      </c>
      <c r="F15" s="26">
        <v>9789862118184</v>
      </c>
      <c r="G15" s="7">
        <v>2</v>
      </c>
      <c r="H15" s="22">
        <v>320</v>
      </c>
      <c r="I15" s="22">
        <f t="shared" si="1"/>
        <v>640</v>
      </c>
      <c r="J15" s="5" t="s">
        <v>339</v>
      </c>
      <c r="K15" s="5" t="s">
        <v>339</v>
      </c>
      <c r="L15" s="5" t="s">
        <v>339</v>
      </c>
      <c r="M15" s="9"/>
    </row>
    <row r="16" spans="1:13" ht="33">
      <c r="A16" s="2">
        <v>13</v>
      </c>
      <c r="B16" s="23" t="s">
        <v>32</v>
      </c>
      <c r="C16" s="35" t="s">
        <v>33</v>
      </c>
      <c r="D16" s="30" t="s">
        <v>34</v>
      </c>
      <c r="E16" s="6" t="s">
        <v>17</v>
      </c>
      <c r="F16" s="26">
        <v>9789864402762</v>
      </c>
      <c r="G16" s="7">
        <v>2</v>
      </c>
      <c r="H16" s="22">
        <v>300</v>
      </c>
      <c r="I16" s="22">
        <f t="shared" si="1"/>
        <v>600</v>
      </c>
      <c r="J16" s="5" t="s">
        <v>339</v>
      </c>
      <c r="K16" s="5" t="s">
        <v>339</v>
      </c>
      <c r="L16" s="5" t="s">
        <v>339</v>
      </c>
      <c r="M16" s="9"/>
    </row>
    <row r="17" spans="1:13" ht="19.5">
      <c r="A17" s="2">
        <v>14</v>
      </c>
      <c r="B17" s="23" t="s">
        <v>35</v>
      </c>
      <c r="C17" s="35" t="s">
        <v>36</v>
      </c>
      <c r="D17" s="31" t="s">
        <v>19</v>
      </c>
      <c r="E17" s="6" t="s">
        <v>17</v>
      </c>
      <c r="F17" s="26">
        <v>9789865641283</v>
      </c>
      <c r="G17" s="7">
        <v>2</v>
      </c>
      <c r="H17" s="22">
        <v>165</v>
      </c>
      <c r="I17" s="22">
        <f t="shared" si="1"/>
        <v>330</v>
      </c>
      <c r="J17" s="5" t="s">
        <v>339</v>
      </c>
      <c r="K17" s="5" t="s">
        <v>339</v>
      </c>
      <c r="L17" s="5" t="s">
        <v>339</v>
      </c>
      <c r="M17" s="8"/>
    </row>
    <row r="18" spans="1:13" ht="19.5">
      <c r="A18" s="2">
        <v>15</v>
      </c>
      <c r="B18" s="23" t="s">
        <v>37</v>
      </c>
      <c r="C18" s="35" t="s">
        <v>22</v>
      </c>
      <c r="D18" s="31" t="s">
        <v>19</v>
      </c>
      <c r="E18" s="6" t="s">
        <v>17</v>
      </c>
      <c r="F18" s="26">
        <v>9789866544392</v>
      </c>
      <c r="G18" s="7">
        <v>2</v>
      </c>
      <c r="H18" s="7">
        <v>140</v>
      </c>
      <c r="I18" s="22">
        <f t="shared" si="1"/>
        <v>280</v>
      </c>
      <c r="J18" s="5" t="s">
        <v>339</v>
      </c>
      <c r="K18" s="5" t="s">
        <v>339</v>
      </c>
      <c r="L18" s="5" t="s">
        <v>339</v>
      </c>
      <c r="M18" s="8"/>
    </row>
    <row r="19" spans="1:13" ht="19.5">
      <c r="A19" s="2">
        <v>16</v>
      </c>
      <c r="B19" s="23" t="s">
        <v>38</v>
      </c>
      <c r="C19" s="35" t="s">
        <v>40</v>
      </c>
      <c r="D19" s="31" t="s">
        <v>39</v>
      </c>
      <c r="E19" s="6" t="s">
        <v>17</v>
      </c>
      <c r="F19" s="26">
        <v>9789861897998</v>
      </c>
      <c r="G19" s="7">
        <v>2</v>
      </c>
      <c r="H19" s="7">
        <v>280</v>
      </c>
      <c r="I19" s="22">
        <f t="shared" si="1"/>
        <v>560</v>
      </c>
      <c r="J19" s="5" t="s">
        <v>339</v>
      </c>
      <c r="K19" s="5" t="s">
        <v>339</v>
      </c>
      <c r="L19" s="5" t="s">
        <v>339</v>
      </c>
      <c r="M19" s="8"/>
    </row>
    <row r="20" spans="1:13" ht="19.5">
      <c r="A20" s="2">
        <v>17</v>
      </c>
      <c r="B20" s="23" t="s">
        <v>41</v>
      </c>
      <c r="C20" s="35" t="s">
        <v>42</v>
      </c>
      <c r="D20" s="31" t="s">
        <v>30</v>
      </c>
      <c r="E20" s="6" t="s">
        <v>17</v>
      </c>
      <c r="F20" s="26">
        <v>9789862114155</v>
      </c>
      <c r="G20" s="7">
        <v>2</v>
      </c>
      <c r="H20" s="7">
        <v>280</v>
      </c>
      <c r="I20" s="22">
        <f t="shared" si="1"/>
        <v>560</v>
      </c>
      <c r="J20" s="5" t="s">
        <v>339</v>
      </c>
      <c r="K20" s="5" t="s">
        <v>339</v>
      </c>
      <c r="L20" s="5" t="s">
        <v>339</v>
      </c>
      <c r="M20" s="8"/>
    </row>
    <row r="21" spans="1:13" ht="19.5">
      <c r="A21" s="2">
        <v>18</v>
      </c>
      <c r="B21" s="23" t="s">
        <v>43</v>
      </c>
      <c r="C21" s="35" t="s">
        <v>44</v>
      </c>
      <c r="D21" s="31" t="s">
        <v>45</v>
      </c>
      <c r="E21" s="6" t="s">
        <v>17</v>
      </c>
      <c r="F21" s="26">
        <v>9789573280002</v>
      </c>
      <c r="G21" s="7">
        <v>2</v>
      </c>
      <c r="H21" s="7">
        <v>320</v>
      </c>
      <c r="I21" s="22">
        <f t="shared" si="1"/>
        <v>640</v>
      </c>
      <c r="J21" s="5" t="s">
        <v>339</v>
      </c>
      <c r="K21" s="5" t="s">
        <v>339</v>
      </c>
      <c r="L21" s="5" t="s">
        <v>339</v>
      </c>
      <c r="M21" s="9"/>
    </row>
    <row r="22" spans="1:13" ht="33">
      <c r="A22" s="2">
        <v>19</v>
      </c>
      <c r="B22" s="23" t="s">
        <v>46</v>
      </c>
      <c r="C22" s="35" t="s">
        <v>47</v>
      </c>
      <c r="D22" s="30" t="s">
        <v>48</v>
      </c>
      <c r="E22" s="6" t="s">
        <v>17</v>
      </c>
      <c r="F22" s="26">
        <v>9789575037581</v>
      </c>
      <c r="G22" s="7">
        <v>2</v>
      </c>
      <c r="H22" s="22">
        <v>380</v>
      </c>
      <c r="I22" s="22">
        <f t="shared" si="1"/>
        <v>760</v>
      </c>
      <c r="J22" s="5" t="s">
        <v>339</v>
      </c>
      <c r="K22" s="5" t="s">
        <v>339</v>
      </c>
      <c r="L22" s="5" t="s">
        <v>339</v>
      </c>
      <c r="M22" s="9"/>
    </row>
    <row r="23" spans="1:13" ht="19.5">
      <c r="A23" s="2">
        <v>20</v>
      </c>
      <c r="B23" s="23" t="s">
        <v>49</v>
      </c>
      <c r="C23" s="35" t="s">
        <v>50</v>
      </c>
      <c r="D23" s="30" t="s">
        <v>333</v>
      </c>
      <c r="E23" s="6" t="s">
        <v>17</v>
      </c>
      <c r="F23" s="26">
        <v>9789866215469</v>
      </c>
      <c r="G23" s="7">
        <v>2</v>
      </c>
      <c r="H23" s="22">
        <v>270</v>
      </c>
      <c r="I23" s="22">
        <f t="shared" si="1"/>
        <v>540</v>
      </c>
      <c r="J23" s="5" t="s">
        <v>339</v>
      </c>
      <c r="K23" s="5" t="s">
        <v>339</v>
      </c>
      <c r="L23" s="5" t="s">
        <v>339</v>
      </c>
      <c r="M23" s="9"/>
    </row>
    <row r="24" spans="1:13" ht="19.7" customHeight="1">
      <c r="A24" s="2">
        <v>21</v>
      </c>
      <c r="B24" s="23" t="s">
        <v>51</v>
      </c>
      <c r="C24" s="35" t="s">
        <v>52</v>
      </c>
      <c r="D24" s="30" t="s">
        <v>334</v>
      </c>
      <c r="E24" s="6" t="s">
        <v>17</v>
      </c>
      <c r="F24" s="26">
        <v>9789869354134</v>
      </c>
      <c r="G24" s="7">
        <v>2</v>
      </c>
      <c r="H24" s="22">
        <v>280</v>
      </c>
      <c r="I24" s="22">
        <f t="shared" si="1"/>
        <v>560</v>
      </c>
      <c r="J24" s="5" t="s">
        <v>339</v>
      </c>
      <c r="K24" s="5" t="s">
        <v>339</v>
      </c>
      <c r="L24" s="5" t="s">
        <v>339</v>
      </c>
      <c r="M24" s="9"/>
    </row>
    <row r="25" spans="1:13" ht="33">
      <c r="A25" s="2">
        <v>22</v>
      </c>
      <c r="B25" s="23" t="s">
        <v>53</v>
      </c>
      <c r="C25" s="35" t="s">
        <v>54</v>
      </c>
      <c r="D25" s="30" t="s">
        <v>335</v>
      </c>
      <c r="E25" s="6" t="s">
        <v>17</v>
      </c>
      <c r="F25" s="26">
        <v>9789868750357</v>
      </c>
      <c r="G25" s="7">
        <v>2</v>
      </c>
      <c r="H25" s="22">
        <v>270</v>
      </c>
      <c r="I25" s="22">
        <f t="shared" si="1"/>
        <v>540</v>
      </c>
      <c r="J25" s="5" t="s">
        <v>339</v>
      </c>
      <c r="K25" s="5" t="s">
        <v>339</v>
      </c>
      <c r="L25" s="5" t="s">
        <v>339</v>
      </c>
      <c r="M25" s="9"/>
    </row>
    <row r="26" spans="1:13" ht="33">
      <c r="A26" s="2">
        <v>23</v>
      </c>
      <c r="B26" s="23" t="s">
        <v>55</v>
      </c>
      <c r="C26" s="35" t="s">
        <v>56</v>
      </c>
      <c r="D26" s="30" t="s">
        <v>57</v>
      </c>
      <c r="E26" s="6" t="s">
        <v>17</v>
      </c>
      <c r="F26" s="26">
        <v>9789868794214</v>
      </c>
      <c r="G26" s="7">
        <v>2</v>
      </c>
      <c r="H26" s="22">
        <v>280</v>
      </c>
      <c r="I26" s="22">
        <f t="shared" si="1"/>
        <v>560</v>
      </c>
      <c r="J26" s="5" t="s">
        <v>339</v>
      </c>
      <c r="K26" s="5" t="s">
        <v>339</v>
      </c>
      <c r="L26" s="5" t="s">
        <v>339</v>
      </c>
      <c r="M26" s="9"/>
    </row>
    <row r="27" spans="1:13" ht="19.5">
      <c r="A27" s="2">
        <v>24</v>
      </c>
      <c r="B27" s="23" t="s">
        <v>58</v>
      </c>
      <c r="C27" s="35" t="s">
        <v>47</v>
      </c>
      <c r="D27" s="30" t="s">
        <v>336</v>
      </c>
      <c r="E27" s="6" t="s">
        <v>17</v>
      </c>
      <c r="F27" s="26">
        <v>9789575034382</v>
      </c>
      <c r="G27" s="7">
        <v>2</v>
      </c>
      <c r="H27" s="22">
        <v>360</v>
      </c>
      <c r="I27" s="22">
        <f t="shared" si="1"/>
        <v>720</v>
      </c>
      <c r="J27" s="5" t="s">
        <v>339</v>
      </c>
      <c r="K27" s="5" t="s">
        <v>339</v>
      </c>
      <c r="L27" s="5" t="s">
        <v>339</v>
      </c>
      <c r="M27" s="9"/>
    </row>
    <row r="28" spans="1:13" ht="33">
      <c r="A28" s="2">
        <v>25</v>
      </c>
      <c r="B28" s="23" t="s">
        <v>59</v>
      </c>
      <c r="C28" s="35" t="s">
        <v>60</v>
      </c>
      <c r="D28" s="31" t="s">
        <v>61</v>
      </c>
      <c r="E28" s="6" t="s">
        <v>17</v>
      </c>
      <c r="F28" s="26">
        <v>9789579125024</v>
      </c>
      <c r="G28" s="7">
        <v>2</v>
      </c>
      <c r="H28" s="22">
        <v>300</v>
      </c>
      <c r="I28" s="22">
        <f t="shared" si="1"/>
        <v>600</v>
      </c>
      <c r="J28" s="5" t="s">
        <v>339</v>
      </c>
      <c r="K28" s="5" t="s">
        <v>339</v>
      </c>
      <c r="L28" s="5" t="s">
        <v>339</v>
      </c>
      <c r="M28" s="8"/>
    </row>
    <row r="29" spans="1:13" ht="19.5">
      <c r="A29" s="2">
        <v>26</v>
      </c>
      <c r="B29" s="23" t="s">
        <v>62</v>
      </c>
      <c r="C29" s="35" t="s">
        <v>63</v>
      </c>
      <c r="D29" s="31" t="s">
        <v>64</v>
      </c>
      <c r="E29" s="6" t="s">
        <v>17</v>
      </c>
      <c r="F29" s="26">
        <v>9789865876692</v>
      </c>
      <c r="G29" s="7">
        <v>2</v>
      </c>
      <c r="H29" s="7">
        <v>300</v>
      </c>
      <c r="I29" s="22">
        <f t="shared" si="1"/>
        <v>600</v>
      </c>
      <c r="J29" s="5" t="s">
        <v>339</v>
      </c>
      <c r="K29" s="5" t="s">
        <v>339</v>
      </c>
      <c r="L29" s="5" t="s">
        <v>339</v>
      </c>
      <c r="M29" s="8"/>
    </row>
    <row r="30" spans="1:13" ht="19.5">
      <c r="A30" s="2">
        <v>27</v>
      </c>
      <c r="B30" s="23" t="s">
        <v>65</v>
      </c>
      <c r="C30" s="35" t="s">
        <v>66</v>
      </c>
      <c r="D30" s="31" t="s">
        <v>67</v>
      </c>
      <c r="E30" s="6" t="s">
        <v>17</v>
      </c>
      <c r="F30" s="26">
        <v>9789866215483</v>
      </c>
      <c r="G30" s="7">
        <v>2</v>
      </c>
      <c r="H30" s="7">
        <v>200</v>
      </c>
      <c r="I30" s="22">
        <f t="shared" si="1"/>
        <v>400</v>
      </c>
      <c r="J30" s="5" t="s">
        <v>339</v>
      </c>
      <c r="K30" s="5" t="s">
        <v>339</v>
      </c>
      <c r="L30" s="5" t="s">
        <v>339</v>
      </c>
      <c r="M30" s="8"/>
    </row>
    <row r="31" spans="1:13" ht="19.5">
      <c r="A31" s="2">
        <v>28</v>
      </c>
      <c r="B31" s="23" t="s">
        <v>68</v>
      </c>
      <c r="C31" s="35" t="s">
        <v>69</v>
      </c>
      <c r="D31" s="31" t="s">
        <v>70</v>
      </c>
      <c r="E31" s="6" t="s">
        <v>17</v>
      </c>
      <c r="F31" s="26">
        <v>9789869433723</v>
      </c>
      <c r="G31" s="7">
        <v>2</v>
      </c>
      <c r="H31" s="7">
        <v>320</v>
      </c>
      <c r="I31" s="22">
        <f t="shared" si="1"/>
        <v>640</v>
      </c>
      <c r="J31" s="5" t="s">
        <v>339</v>
      </c>
      <c r="K31" s="5" t="s">
        <v>339</v>
      </c>
      <c r="L31" s="5" t="s">
        <v>339</v>
      </c>
      <c r="M31" s="9"/>
    </row>
    <row r="32" spans="1:13" ht="19.5">
      <c r="A32" s="2">
        <v>29</v>
      </c>
      <c r="B32" s="23" t="s">
        <v>71</v>
      </c>
      <c r="C32" s="35" t="s">
        <v>95</v>
      </c>
      <c r="D32" s="30" t="s">
        <v>96</v>
      </c>
      <c r="E32" s="6" t="s">
        <v>17</v>
      </c>
      <c r="F32" s="26">
        <v>9789864790845</v>
      </c>
      <c r="G32" s="7">
        <v>2</v>
      </c>
      <c r="H32" s="22">
        <v>320</v>
      </c>
      <c r="I32" s="22">
        <f t="shared" si="1"/>
        <v>640</v>
      </c>
      <c r="J32" s="5" t="s">
        <v>339</v>
      </c>
      <c r="K32" s="5" t="s">
        <v>339</v>
      </c>
      <c r="L32" s="5" t="s">
        <v>339</v>
      </c>
      <c r="M32" s="9"/>
    </row>
    <row r="33" spans="1:13" ht="19.5">
      <c r="A33" s="2">
        <v>30</v>
      </c>
      <c r="B33" s="23" t="s">
        <v>97</v>
      </c>
      <c r="C33" s="35" t="s">
        <v>98</v>
      </c>
      <c r="D33" s="32" t="s">
        <v>99</v>
      </c>
      <c r="E33" s="6" t="s">
        <v>17</v>
      </c>
      <c r="F33" s="26">
        <v>9789862113134</v>
      </c>
      <c r="G33" s="7">
        <v>2</v>
      </c>
      <c r="H33" s="22">
        <v>270</v>
      </c>
      <c r="I33" s="22">
        <f t="shared" si="1"/>
        <v>540</v>
      </c>
      <c r="J33" s="5" t="s">
        <v>339</v>
      </c>
      <c r="K33" s="5" t="s">
        <v>339</v>
      </c>
      <c r="L33" s="5" t="s">
        <v>339</v>
      </c>
      <c r="M33" s="9"/>
    </row>
    <row r="34" spans="1:13" ht="19.5">
      <c r="A34" s="2">
        <v>31</v>
      </c>
      <c r="B34" s="23" t="s">
        <v>100</v>
      </c>
      <c r="C34" s="35" t="s">
        <v>101</v>
      </c>
      <c r="D34" s="30" t="s">
        <v>336</v>
      </c>
      <c r="E34" s="6" t="s">
        <v>17</v>
      </c>
      <c r="F34" s="26">
        <v>9789579095914</v>
      </c>
      <c r="G34" s="7">
        <v>2</v>
      </c>
      <c r="H34" s="22">
        <v>360</v>
      </c>
      <c r="I34" s="22">
        <f t="shared" si="1"/>
        <v>720</v>
      </c>
      <c r="J34" s="5" t="s">
        <v>339</v>
      </c>
      <c r="K34" s="5" t="s">
        <v>339</v>
      </c>
      <c r="L34" s="5" t="s">
        <v>339</v>
      </c>
      <c r="M34" s="9"/>
    </row>
    <row r="35" spans="1:13" ht="33">
      <c r="A35" s="2">
        <v>32</v>
      </c>
      <c r="B35" s="23" t="s">
        <v>102</v>
      </c>
      <c r="C35" s="35" t="s">
        <v>103</v>
      </c>
      <c r="D35" s="30" t="s">
        <v>104</v>
      </c>
      <c r="E35" s="6" t="s">
        <v>17</v>
      </c>
      <c r="F35" s="26">
        <v>9789864270170</v>
      </c>
      <c r="G35" s="7">
        <v>2</v>
      </c>
      <c r="H35" s="22">
        <v>250</v>
      </c>
      <c r="I35" s="22">
        <f t="shared" si="1"/>
        <v>500</v>
      </c>
      <c r="J35" s="5" t="s">
        <v>339</v>
      </c>
      <c r="K35" s="5" t="s">
        <v>339</v>
      </c>
      <c r="L35" s="5" t="s">
        <v>339</v>
      </c>
      <c r="M35" s="9"/>
    </row>
    <row r="36" spans="1:13" ht="19.5">
      <c r="A36" s="2">
        <v>33</v>
      </c>
      <c r="B36" s="23" t="s">
        <v>105</v>
      </c>
      <c r="C36" s="35" t="s">
        <v>106</v>
      </c>
      <c r="D36" s="30" t="s">
        <v>30</v>
      </c>
      <c r="E36" s="6" t="s">
        <v>17</v>
      </c>
      <c r="F36" s="26">
        <v>9789862115565</v>
      </c>
      <c r="G36" s="7">
        <v>2</v>
      </c>
      <c r="H36" s="22">
        <v>280</v>
      </c>
      <c r="I36" s="22">
        <f t="shared" si="1"/>
        <v>560</v>
      </c>
      <c r="J36" s="5" t="s">
        <v>339</v>
      </c>
      <c r="K36" s="5" t="s">
        <v>339</v>
      </c>
      <c r="L36" s="5" t="s">
        <v>339</v>
      </c>
      <c r="M36" s="9"/>
    </row>
    <row r="37" spans="1:13" ht="33">
      <c r="A37" s="2">
        <v>34</v>
      </c>
      <c r="B37" s="23" t="s">
        <v>107</v>
      </c>
      <c r="C37" s="35" t="s">
        <v>108</v>
      </c>
      <c r="D37" s="30" t="s">
        <v>104</v>
      </c>
      <c r="E37" s="6" t="s">
        <v>17</v>
      </c>
      <c r="F37" s="26">
        <v>9789864270484</v>
      </c>
      <c r="G37" s="7">
        <v>2</v>
      </c>
      <c r="H37" s="22">
        <v>280</v>
      </c>
      <c r="I37" s="22">
        <f t="shared" si="1"/>
        <v>560</v>
      </c>
      <c r="J37" s="5" t="s">
        <v>339</v>
      </c>
      <c r="K37" s="5" t="s">
        <v>339</v>
      </c>
      <c r="L37" s="5" t="s">
        <v>339</v>
      </c>
      <c r="M37" s="9"/>
    </row>
    <row r="38" spans="1:13" ht="19.5">
      <c r="A38" s="2">
        <v>35</v>
      </c>
      <c r="B38" s="23" t="s">
        <v>109</v>
      </c>
      <c r="C38" s="35" t="s">
        <v>110</v>
      </c>
      <c r="D38" s="31" t="s">
        <v>111</v>
      </c>
      <c r="E38" s="6" t="s">
        <v>17</v>
      </c>
      <c r="F38" s="26">
        <v>9789865811983</v>
      </c>
      <c r="G38" s="7">
        <v>2</v>
      </c>
      <c r="H38" s="22">
        <v>280</v>
      </c>
      <c r="I38" s="22">
        <f t="shared" si="1"/>
        <v>560</v>
      </c>
      <c r="J38" s="5" t="s">
        <v>339</v>
      </c>
      <c r="K38" s="5" t="s">
        <v>339</v>
      </c>
      <c r="L38" s="5" t="s">
        <v>339</v>
      </c>
      <c r="M38" s="8"/>
    </row>
    <row r="39" spans="1:13" ht="19.5">
      <c r="A39" s="2">
        <v>36</v>
      </c>
      <c r="B39" s="23" t="s">
        <v>112</v>
      </c>
      <c r="C39" s="35" t="s">
        <v>113</v>
      </c>
      <c r="D39" s="31" t="s">
        <v>111</v>
      </c>
      <c r="E39" s="6" t="s">
        <v>17</v>
      </c>
      <c r="F39" s="26">
        <v>9789864400409</v>
      </c>
      <c r="G39" s="7">
        <v>2</v>
      </c>
      <c r="H39" s="7">
        <v>320</v>
      </c>
      <c r="I39" s="22">
        <f t="shared" si="1"/>
        <v>640</v>
      </c>
      <c r="J39" s="5" t="s">
        <v>339</v>
      </c>
      <c r="K39" s="5" t="s">
        <v>339</v>
      </c>
      <c r="L39" s="5" t="s">
        <v>339</v>
      </c>
      <c r="M39" s="8"/>
    </row>
    <row r="40" spans="1:13" ht="19.5">
      <c r="A40" s="2">
        <v>37</v>
      </c>
      <c r="B40" s="23" t="s">
        <v>114</v>
      </c>
      <c r="C40" s="35" t="s">
        <v>115</v>
      </c>
      <c r="D40" s="31" t="s">
        <v>116</v>
      </c>
      <c r="E40" s="6" t="s">
        <v>17</v>
      </c>
      <c r="F40" s="26">
        <v>9789869413152</v>
      </c>
      <c r="G40" s="7">
        <v>2</v>
      </c>
      <c r="H40" s="7">
        <v>260</v>
      </c>
      <c r="I40" s="22">
        <f t="shared" si="1"/>
        <v>520</v>
      </c>
      <c r="J40" s="5" t="s">
        <v>339</v>
      </c>
      <c r="K40" s="5" t="s">
        <v>339</v>
      </c>
      <c r="L40" s="5" t="s">
        <v>339</v>
      </c>
      <c r="M40" s="8"/>
    </row>
    <row r="41" spans="1:13" ht="19.5">
      <c r="A41" s="2">
        <v>38</v>
      </c>
      <c r="B41" s="23" t="s">
        <v>117</v>
      </c>
      <c r="C41" s="35" t="s">
        <v>118</v>
      </c>
      <c r="D41" s="31" t="s">
        <v>34</v>
      </c>
      <c r="E41" s="6" t="s">
        <v>17</v>
      </c>
      <c r="F41" s="26">
        <v>9789864403042</v>
      </c>
      <c r="G41" s="7">
        <v>2</v>
      </c>
      <c r="H41" s="7">
        <v>300</v>
      </c>
      <c r="I41" s="22">
        <f t="shared" si="1"/>
        <v>600</v>
      </c>
      <c r="J41" s="5" t="s">
        <v>339</v>
      </c>
      <c r="K41" s="5" t="s">
        <v>339</v>
      </c>
      <c r="L41" s="5" t="s">
        <v>339</v>
      </c>
      <c r="M41" s="9"/>
    </row>
    <row r="42" spans="1:13" ht="33">
      <c r="A42" s="2">
        <v>39</v>
      </c>
      <c r="B42" s="23" t="s">
        <v>119</v>
      </c>
      <c r="C42" s="35" t="s">
        <v>120</v>
      </c>
      <c r="D42" s="30" t="s">
        <v>96</v>
      </c>
      <c r="E42" s="6" t="s">
        <v>17</v>
      </c>
      <c r="F42" s="26">
        <v>9789864799558</v>
      </c>
      <c r="G42" s="7">
        <v>2</v>
      </c>
      <c r="H42" s="22">
        <v>380</v>
      </c>
      <c r="I42" s="22">
        <f t="shared" si="1"/>
        <v>760</v>
      </c>
      <c r="J42" s="5" t="s">
        <v>339</v>
      </c>
      <c r="K42" s="5" t="s">
        <v>339</v>
      </c>
      <c r="L42" s="5" t="s">
        <v>339</v>
      </c>
      <c r="M42" s="9"/>
    </row>
    <row r="43" spans="1:13" ht="19.5">
      <c r="A43" s="2">
        <v>40</v>
      </c>
      <c r="B43" s="23" t="s">
        <v>121</v>
      </c>
      <c r="C43" s="35" t="s">
        <v>122</v>
      </c>
      <c r="D43" s="30" t="s">
        <v>123</v>
      </c>
      <c r="E43" s="6" t="s">
        <v>17</v>
      </c>
      <c r="F43" s="26">
        <v>9789869318013</v>
      </c>
      <c r="G43" s="7">
        <v>2</v>
      </c>
      <c r="H43" s="22">
        <v>290</v>
      </c>
      <c r="I43" s="22">
        <f t="shared" si="1"/>
        <v>580</v>
      </c>
      <c r="J43" s="5" t="s">
        <v>339</v>
      </c>
      <c r="K43" s="5" t="s">
        <v>339</v>
      </c>
      <c r="L43" s="5" t="s">
        <v>339</v>
      </c>
      <c r="M43" s="9"/>
    </row>
    <row r="44" spans="1:13" ht="19.5">
      <c r="A44" s="2">
        <v>41</v>
      </c>
      <c r="B44" s="23" t="s">
        <v>125</v>
      </c>
      <c r="C44" s="35" t="s">
        <v>126</v>
      </c>
      <c r="D44" s="30" t="s">
        <v>127</v>
      </c>
      <c r="E44" s="6" t="s">
        <v>17</v>
      </c>
      <c r="F44" s="26">
        <v>9789577626806</v>
      </c>
      <c r="G44" s="7">
        <v>2</v>
      </c>
      <c r="H44" s="22">
        <v>280</v>
      </c>
      <c r="I44" s="22">
        <f t="shared" si="1"/>
        <v>560</v>
      </c>
      <c r="J44" s="5" t="s">
        <v>339</v>
      </c>
      <c r="K44" s="5" t="s">
        <v>339</v>
      </c>
      <c r="L44" s="5" t="s">
        <v>339</v>
      </c>
      <c r="M44" s="9"/>
    </row>
    <row r="45" spans="1:13" ht="33">
      <c r="A45" s="2">
        <v>42</v>
      </c>
      <c r="B45" s="23" t="s">
        <v>128</v>
      </c>
      <c r="C45" s="35" t="s">
        <v>129</v>
      </c>
      <c r="D45" s="30" t="s">
        <v>130</v>
      </c>
      <c r="E45" s="6" t="s">
        <v>17</v>
      </c>
      <c r="F45" s="26">
        <v>9789869343893</v>
      </c>
      <c r="G45" s="7">
        <v>2</v>
      </c>
      <c r="H45" s="22">
        <v>399</v>
      </c>
      <c r="I45" s="22">
        <f t="shared" si="1"/>
        <v>798</v>
      </c>
      <c r="J45" s="5" t="s">
        <v>339</v>
      </c>
      <c r="K45" s="5" t="s">
        <v>339</v>
      </c>
      <c r="L45" s="5" t="s">
        <v>339</v>
      </c>
      <c r="M45" s="9"/>
    </row>
    <row r="46" spans="1:13" ht="33">
      <c r="A46" s="2">
        <v>43</v>
      </c>
      <c r="B46" s="23" t="s">
        <v>131</v>
      </c>
      <c r="C46" s="35" t="s">
        <v>132</v>
      </c>
      <c r="D46" s="30" t="s">
        <v>217</v>
      </c>
      <c r="E46" s="6" t="s">
        <v>17</v>
      </c>
      <c r="F46" s="26">
        <v>9789576582141</v>
      </c>
      <c r="G46" s="7">
        <v>2</v>
      </c>
      <c r="H46" s="22">
        <v>260</v>
      </c>
      <c r="I46" s="22">
        <f t="shared" si="1"/>
        <v>520</v>
      </c>
      <c r="J46" s="5" t="s">
        <v>339</v>
      </c>
      <c r="K46" s="5" t="s">
        <v>339</v>
      </c>
      <c r="L46" s="5" t="s">
        <v>339</v>
      </c>
      <c r="M46" s="9"/>
    </row>
    <row r="47" spans="1:13" ht="33">
      <c r="A47" s="2">
        <v>44</v>
      </c>
      <c r="B47" s="23" t="s">
        <v>133</v>
      </c>
      <c r="C47" s="35" t="s">
        <v>134</v>
      </c>
      <c r="D47" s="30" t="s">
        <v>135</v>
      </c>
      <c r="E47" s="6" t="s">
        <v>17</v>
      </c>
      <c r="F47" s="26">
        <v>9789575214746</v>
      </c>
      <c r="G47" s="7">
        <v>2</v>
      </c>
      <c r="H47" s="22">
        <v>320</v>
      </c>
      <c r="I47" s="22">
        <f t="shared" si="1"/>
        <v>640</v>
      </c>
      <c r="J47" s="5" t="s">
        <v>339</v>
      </c>
      <c r="K47" s="5" t="s">
        <v>339</v>
      </c>
      <c r="L47" s="5" t="s">
        <v>339</v>
      </c>
      <c r="M47" s="9"/>
    </row>
    <row r="48" spans="1:13" ht="49.5">
      <c r="A48" s="2">
        <v>45</v>
      </c>
      <c r="B48" s="23" t="s">
        <v>136</v>
      </c>
      <c r="C48" s="35" t="s">
        <v>137</v>
      </c>
      <c r="D48" s="31" t="s">
        <v>138</v>
      </c>
      <c r="E48" s="6" t="s">
        <v>17</v>
      </c>
      <c r="F48" s="26">
        <v>9789869593205</v>
      </c>
      <c r="G48" s="7">
        <v>2</v>
      </c>
      <c r="H48" s="22">
        <v>280</v>
      </c>
      <c r="I48" s="22">
        <f t="shared" si="1"/>
        <v>560</v>
      </c>
      <c r="J48" s="5" t="s">
        <v>339</v>
      </c>
      <c r="K48" s="5" t="s">
        <v>339</v>
      </c>
      <c r="L48" s="5" t="s">
        <v>339</v>
      </c>
      <c r="M48" s="8"/>
    </row>
    <row r="49" spans="1:13" ht="19.5">
      <c r="A49" s="2">
        <v>46</v>
      </c>
      <c r="B49" s="23" t="s">
        <v>139</v>
      </c>
      <c r="C49" s="35" t="s">
        <v>140</v>
      </c>
      <c r="D49" s="31" t="s">
        <v>141</v>
      </c>
      <c r="E49" s="6" t="s">
        <v>17</v>
      </c>
      <c r="F49" s="26">
        <v>9789862114995</v>
      </c>
      <c r="G49" s="7">
        <v>2</v>
      </c>
      <c r="H49" s="7">
        <v>290</v>
      </c>
      <c r="I49" s="22">
        <f t="shared" si="1"/>
        <v>580</v>
      </c>
      <c r="J49" s="5" t="s">
        <v>339</v>
      </c>
      <c r="K49" s="5" t="s">
        <v>339</v>
      </c>
      <c r="L49" s="5" t="s">
        <v>339</v>
      </c>
      <c r="M49" s="8"/>
    </row>
    <row r="50" spans="1:13" ht="19.5">
      <c r="A50" s="2">
        <v>47</v>
      </c>
      <c r="B50" s="23" t="s">
        <v>142</v>
      </c>
      <c r="C50" s="35" t="s">
        <v>143</v>
      </c>
      <c r="D50" s="31" t="s">
        <v>123</v>
      </c>
      <c r="E50" s="6" t="s">
        <v>17</v>
      </c>
      <c r="F50" s="26">
        <v>9789869951333</v>
      </c>
      <c r="G50" s="7">
        <v>2</v>
      </c>
      <c r="H50" s="7">
        <v>369</v>
      </c>
      <c r="I50" s="22">
        <f t="shared" si="1"/>
        <v>738</v>
      </c>
      <c r="J50" s="5" t="s">
        <v>339</v>
      </c>
      <c r="K50" s="5" t="s">
        <v>339</v>
      </c>
      <c r="L50" s="5" t="s">
        <v>339</v>
      </c>
      <c r="M50" s="8"/>
    </row>
    <row r="51" spans="1:13" ht="19.5">
      <c r="A51" s="2">
        <v>48</v>
      </c>
      <c r="B51" s="23" t="s">
        <v>144</v>
      </c>
      <c r="C51" s="35" t="s">
        <v>145</v>
      </c>
      <c r="D51" s="31" t="s">
        <v>141</v>
      </c>
      <c r="E51" s="6" t="s">
        <v>17</v>
      </c>
      <c r="F51" s="26">
        <v>9786267177884</v>
      </c>
      <c r="G51" s="7">
        <v>2</v>
      </c>
      <c r="H51" s="7">
        <v>350</v>
      </c>
      <c r="I51" s="22">
        <f t="shared" si="1"/>
        <v>700</v>
      </c>
      <c r="J51" s="5" t="s">
        <v>339</v>
      </c>
      <c r="K51" s="5" t="s">
        <v>339</v>
      </c>
      <c r="L51" s="5" t="s">
        <v>339</v>
      </c>
      <c r="M51" s="9"/>
    </row>
    <row r="52" spans="1:13" ht="19.5">
      <c r="A52" s="2">
        <v>49</v>
      </c>
      <c r="B52" s="23" t="s">
        <v>146</v>
      </c>
      <c r="C52" s="35" t="s">
        <v>147</v>
      </c>
      <c r="D52" s="30" t="s">
        <v>19</v>
      </c>
      <c r="E52" s="6" t="s">
        <v>17</v>
      </c>
      <c r="F52" s="26">
        <v>9789865641825</v>
      </c>
      <c r="G52" s="7">
        <v>2</v>
      </c>
      <c r="H52" s="22">
        <v>140</v>
      </c>
      <c r="I52" s="22">
        <f t="shared" si="1"/>
        <v>280</v>
      </c>
      <c r="J52" s="5" t="s">
        <v>339</v>
      </c>
      <c r="K52" s="5" t="s">
        <v>339</v>
      </c>
      <c r="L52" s="5" t="s">
        <v>339</v>
      </c>
      <c r="M52" s="9"/>
    </row>
    <row r="53" spans="1:13" ht="33">
      <c r="A53" s="2">
        <v>50</v>
      </c>
      <c r="B53" s="23" t="s">
        <v>148</v>
      </c>
      <c r="C53" s="35" t="s">
        <v>149</v>
      </c>
      <c r="D53" s="30" t="s">
        <v>337</v>
      </c>
      <c r="E53" s="6" t="s">
        <v>17</v>
      </c>
      <c r="F53" s="26">
        <v>9789865730857</v>
      </c>
      <c r="G53" s="7">
        <v>2</v>
      </c>
      <c r="H53" s="22">
        <v>340</v>
      </c>
      <c r="I53" s="22">
        <f t="shared" si="1"/>
        <v>680</v>
      </c>
      <c r="J53" s="5" t="s">
        <v>339</v>
      </c>
      <c r="K53" s="5" t="s">
        <v>339</v>
      </c>
      <c r="L53" s="5" t="s">
        <v>339</v>
      </c>
      <c r="M53" s="9"/>
    </row>
    <row r="54" spans="1:13" ht="19.5">
      <c r="A54" s="2">
        <v>51</v>
      </c>
      <c r="B54" s="23" t="s">
        <v>150</v>
      </c>
      <c r="C54" s="35" t="s">
        <v>151</v>
      </c>
      <c r="D54" s="30" t="s">
        <v>329</v>
      </c>
      <c r="E54" s="6" t="s">
        <v>17</v>
      </c>
      <c r="F54" s="26">
        <v>9789865988517</v>
      </c>
      <c r="G54" s="7">
        <v>2</v>
      </c>
      <c r="H54" s="22">
        <v>260</v>
      </c>
      <c r="I54" s="22">
        <f t="shared" si="1"/>
        <v>520</v>
      </c>
      <c r="J54" s="5" t="s">
        <v>339</v>
      </c>
      <c r="K54" s="5" t="s">
        <v>339</v>
      </c>
      <c r="L54" s="5" t="s">
        <v>339</v>
      </c>
      <c r="M54" s="9"/>
    </row>
    <row r="55" spans="1:13" ht="19.5">
      <c r="A55" s="2">
        <v>52</v>
      </c>
      <c r="B55" s="23" t="s">
        <v>152</v>
      </c>
      <c r="C55" s="35" t="s">
        <v>153</v>
      </c>
      <c r="D55" s="30" t="s">
        <v>45</v>
      </c>
      <c r="E55" s="6" t="s">
        <v>17</v>
      </c>
      <c r="F55" s="26">
        <v>9789573280606</v>
      </c>
      <c r="G55" s="7">
        <v>2</v>
      </c>
      <c r="H55" s="22">
        <v>320</v>
      </c>
      <c r="I55" s="22">
        <f t="shared" si="1"/>
        <v>640</v>
      </c>
      <c r="J55" s="5" t="s">
        <v>339</v>
      </c>
      <c r="K55" s="5" t="s">
        <v>339</v>
      </c>
      <c r="L55" s="5" t="s">
        <v>339</v>
      </c>
      <c r="M55" s="9"/>
    </row>
    <row r="56" spans="1:13" ht="19.5">
      <c r="A56" s="2">
        <v>53</v>
      </c>
      <c r="B56" s="23" t="s">
        <v>154</v>
      </c>
      <c r="C56" s="35" t="s">
        <v>155</v>
      </c>
      <c r="D56" s="30" t="s">
        <v>156</v>
      </c>
      <c r="E56" s="6" t="s">
        <v>17</v>
      </c>
      <c r="F56" s="26">
        <v>9789862744345</v>
      </c>
      <c r="G56" s="7">
        <v>2</v>
      </c>
      <c r="H56" s="22">
        <v>350</v>
      </c>
      <c r="I56" s="22">
        <f t="shared" si="1"/>
        <v>700</v>
      </c>
      <c r="J56" s="5" t="s">
        <v>339</v>
      </c>
      <c r="K56" s="5" t="s">
        <v>339</v>
      </c>
      <c r="L56" s="5" t="s">
        <v>339</v>
      </c>
      <c r="M56" s="9"/>
    </row>
    <row r="57" spans="1:13" ht="33">
      <c r="A57" s="2">
        <v>54</v>
      </c>
      <c r="B57" s="23" t="s">
        <v>157</v>
      </c>
      <c r="C57" s="35" t="s">
        <v>158</v>
      </c>
      <c r="D57" s="30" t="s">
        <v>96</v>
      </c>
      <c r="E57" s="6" t="s">
        <v>17</v>
      </c>
      <c r="F57" s="26">
        <v>9789864796632</v>
      </c>
      <c r="G57" s="7">
        <v>2</v>
      </c>
      <c r="H57" s="22">
        <v>450</v>
      </c>
      <c r="I57" s="22">
        <f t="shared" si="1"/>
        <v>900</v>
      </c>
      <c r="J57" s="5" t="s">
        <v>339</v>
      </c>
      <c r="K57" s="5" t="s">
        <v>339</v>
      </c>
      <c r="L57" s="5" t="s">
        <v>339</v>
      </c>
      <c r="M57" s="9"/>
    </row>
    <row r="58" spans="1:13" ht="19.5">
      <c r="A58" s="2">
        <v>55</v>
      </c>
      <c r="B58" s="23" t="s">
        <v>159</v>
      </c>
      <c r="C58" s="35" t="s">
        <v>160</v>
      </c>
      <c r="D58" s="31" t="s">
        <v>161</v>
      </c>
      <c r="E58" s="6" t="s">
        <v>17</v>
      </c>
      <c r="F58" s="26">
        <v>9789861898452</v>
      </c>
      <c r="G58" s="7">
        <v>2</v>
      </c>
      <c r="H58" s="22">
        <v>499</v>
      </c>
      <c r="I58" s="22">
        <f t="shared" si="1"/>
        <v>998</v>
      </c>
      <c r="J58" s="5" t="s">
        <v>339</v>
      </c>
      <c r="K58" s="5" t="s">
        <v>339</v>
      </c>
      <c r="L58" s="5" t="s">
        <v>339</v>
      </c>
      <c r="M58" s="8"/>
    </row>
    <row r="59" spans="1:13" ht="19.5">
      <c r="A59" s="2">
        <v>56</v>
      </c>
      <c r="B59" s="23" t="s">
        <v>162</v>
      </c>
      <c r="C59" s="35" t="s">
        <v>163</v>
      </c>
      <c r="D59" s="31" t="s">
        <v>164</v>
      </c>
      <c r="E59" s="6" t="s">
        <v>17</v>
      </c>
      <c r="F59" s="26">
        <v>9789864796571</v>
      </c>
      <c r="G59" s="7">
        <v>2</v>
      </c>
      <c r="H59" s="7">
        <v>350</v>
      </c>
      <c r="I59" s="22">
        <f t="shared" si="1"/>
        <v>700</v>
      </c>
      <c r="J59" s="5" t="s">
        <v>339</v>
      </c>
      <c r="K59" s="5" t="s">
        <v>339</v>
      </c>
      <c r="L59" s="5" t="s">
        <v>339</v>
      </c>
      <c r="M59" s="8"/>
    </row>
    <row r="60" spans="1:13" ht="33">
      <c r="A60" s="2">
        <v>57</v>
      </c>
      <c r="B60" s="23" t="s">
        <v>165</v>
      </c>
      <c r="C60" s="35" t="s">
        <v>166</v>
      </c>
      <c r="D60" s="31" t="s">
        <v>30</v>
      </c>
      <c r="E60" s="6" t="s">
        <v>17</v>
      </c>
      <c r="F60" s="26">
        <v>9789862119143</v>
      </c>
      <c r="G60" s="7">
        <v>2</v>
      </c>
      <c r="H60" s="7">
        <v>320</v>
      </c>
      <c r="I60" s="22">
        <f t="shared" si="1"/>
        <v>640</v>
      </c>
      <c r="J60" s="5" t="s">
        <v>339</v>
      </c>
      <c r="K60" s="5" t="s">
        <v>339</v>
      </c>
      <c r="L60" s="5" t="s">
        <v>339</v>
      </c>
      <c r="M60" s="8"/>
    </row>
    <row r="61" spans="1:13" ht="19.5">
      <c r="A61" s="2">
        <v>58</v>
      </c>
      <c r="B61" s="23" t="s">
        <v>167</v>
      </c>
      <c r="C61" s="35" t="s">
        <v>168</v>
      </c>
      <c r="D61" s="31" t="s">
        <v>169</v>
      </c>
      <c r="E61" s="6" t="s">
        <v>17</v>
      </c>
      <c r="F61" s="26">
        <v>9789863382539</v>
      </c>
      <c r="G61" s="7">
        <v>2</v>
      </c>
      <c r="H61" s="7">
        <v>280</v>
      </c>
      <c r="I61" s="22">
        <f t="shared" si="1"/>
        <v>560</v>
      </c>
      <c r="J61" s="5" t="s">
        <v>339</v>
      </c>
      <c r="K61" s="5" t="s">
        <v>339</v>
      </c>
      <c r="L61" s="5" t="s">
        <v>339</v>
      </c>
      <c r="M61" s="8"/>
    </row>
    <row r="62" spans="1:13" ht="19.5">
      <c r="A62" s="2">
        <v>59</v>
      </c>
      <c r="B62" s="23" t="s">
        <v>170</v>
      </c>
      <c r="C62" s="35" t="s">
        <v>171</v>
      </c>
      <c r="D62" s="31" t="s">
        <v>172</v>
      </c>
      <c r="E62" s="6" t="s">
        <v>17</v>
      </c>
      <c r="F62" s="26">
        <v>9789869743730</v>
      </c>
      <c r="G62" s="7">
        <v>2</v>
      </c>
      <c r="H62" s="7">
        <v>280</v>
      </c>
      <c r="I62" s="22">
        <f t="shared" si="1"/>
        <v>560</v>
      </c>
      <c r="J62" s="5" t="s">
        <v>339</v>
      </c>
      <c r="K62" s="5" t="s">
        <v>339</v>
      </c>
      <c r="L62" s="5" t="s">
        <v>339</v>
      </c>
      <c r="M62" s="8"/>
    </row>
    <row r="63" spans="1:13" ht="19.5">
      <c r="A63" s="2">
        <v>60</v>
      </c>
      <c r="B63" s="23" t="s">
        <v>173</v>
      </c>
      <c r="C63" s="35" t="s">
        <v>174</v>
      </c>
      <c r="D63" s="31" t="s">
        <v>39</v>
      </c>
      <c r="E63" s="6" t="s">
        <v>17</v>
      </c>
      <c r="F63" s="26">
        <v>9789861899329</v>
      </c>
      <c r="G63" s="7">
        <v>2</v>
      </c>
      <c r="H63" s="7">
        <v>280</v>
      </c>
      <c r="I63" s="22">
        <f t="shared" si="1"/>
        <v>560</v>
      </c>
      <c r="J63" s="5" t="s">
        <v>339</v>
      </c>
      <c r="K63" s="5" t="s">
        <v>339</v>
      </c>
      <c r="L63" s="5" t="s">
        <v>339</v>
      </c>
      <c r="M63" s="9"/>
    </row>
    <row r="64" spans="1:13" ht="19.5">
      <c r="A64" s="2">
        <v>61</v>
      </c>
      <c r="B64" s="23" t="s">
        <v>175</v>
      </c>
      <c r="C64" s="35" t="s">
        <v>176</v>
      </c>
      <c r="D64" s="30" t="s">
        <v>169</v>
      </c>
      <c r="E64" s="6" t="s">
        <v>17</v>
      </c>
      <c r="F64" s="26">
        <v>9789863382195</v>
      </c>
      <c r="G64" s="7">
        <v>2</v>
      </c>
      <c r="H64" s="22">
        <v>280</v>
      </c>
      <c r="I64" s="22">
        <f t="shared" si="1"/>
        <v>560</v>
      </c>
      <c r="J64" s="5" t="s">
        <v>339</v>
      </c>
      <c r="K64" s="5" t="s">
        <v>339</v>
      </c>
      <c r="L64" s="5" t="s">
        <v>339</v>
      </c>
      <c r="M64" s="9"/>
    </row>
    <row r="65" spans="1:13" ht="19.5">
      <c r="A65" s="2">
        <v>62</v>
      </c>
      <c r="B65" s="23" t="s">
        <v>177</v>
      </c>
      <c r="C65" s="35" t="s">
        <v>178</v>
      </c>
      <c r="D65" s="30" t="s">
        <v>179</v>
      </c>
      <c r="E65" s="6" t="s">
        <v>17</v>
      </c>
      <c r="F65" s="26">
        <v>9789862118078</v>
      </c>
      <c r="G65" s="7">
        <v>2</v>
      </c>
      <c r="H65" s="22">
        <v>300</v>
      </c>
      <c r="I65" s="22">
        <f t="shared" si="1"/>
        <v>600</v>
      </c>
      <c r="J65" s="5" t="s">
        <v>339</v>
      </c>
      <c r="K65" s="5" t="s">
        <v>339</v>
      </c>
      <c r="L65" s="5" t="s">
        <v>339</v>
      </c>
      <c r="M65" s="9"/>
    </row>
    <row r="66" spans="1:13" ht="19.5">
      <c r="A66" s="2">
        <v>63</v>
      </c>
      <c r="B66" s="23" t="s">
        <v>180</v>
      </c>
      <c r="C66" s="35" t="s">
        <v>181</v>
      </c>
      <c r="D66" s="30" t="s">
        <v>182</v>
      </c>
      <c r="E66" s="6" t="s">
        <v>17</v>
      </c>
      <c r="F66" s="26">
        <v>9789578842137</v>
      </c>
      <c r="G66" s="7">
        <v>2</v>
      </c>
      <c r="H66" s="22">
        <v>280</v>
      </c>
      <c r="I66" s="22">
        <f t="shared" si="1"/>
        <v>560</v>
      </c>
      <c r="J66" s="5" t="s">
        <v>339</v>
      </c>
      <c r="K66" s="5" t="s">
        <v>339</v>
      </c>
      <c r="L66" s="5" t="s">
        <v>339</v>
      </c>
      <c r="M66" s="9"/>
    </row>
    <row r="67" spans="1:13" ht="33">
      <c r="A67" s="2">
        <v>64</v>
      </c>
      <c r="B67" s="23" t="s">
        <v>183</v>
      </c>
      <c r="C67" s="35" t="s">
        <v>184</v>
      </c>
      <c r="D67" s="30" t="s">
        <v>185</v>
      </c>
      <c r="E67" s="6" t="s">
        <v>17</v>
      </c>
      <c r="F67" s="26">
        <v>9789864490929</v>
      </c>
      <c r="G67" s="7">
        <v>2</v>
      </c>
      <c r="H67" s="22">
        <v>280</v>
      </c>
      <c r="I67" s="22">
        <f t="shared" si="1"/>
        <v>560</v>
      </c>
      <c r="J67" s="5" t="s">
        <v>339</v>
      </c>
      <c r="K67" s="5" t="s">
        <v>339</v>
      </c>
      <c r="L67" s="5" t="s">
        <v>339</v>
      </c>
      <c r="M67" s="9"/>
    </row>
    <row r="68" spans="1:13" ht="19.5">
      <c r="A68" s="2">
        <v>65</v>
      </c>
      <c r="B68" s="23" t="s">
        <v>186</v>
      </c>
      <c r="C68" s="35" t="s">
        <v>187</v>
      </c>
      <c r="D68" s="30" t="s">
        <v>188</v>
      </c>
      <c r="E68" s="6" t="s">
        <v>17</v>
      </c>
      <c r="F68" s="26">
        <v>9789861615851</v>
      </c>
      <c r="G68" s="7">
        <v>2</v>
      </c>
      <c r="H68" s="22">
        <v>220</v>
      </c>
      <c r="I68" s="22">
        <f t="shared" si="1"/>
        <v>440</v>
      </c>
      <c r="J68" s="5" t="s">
        <v>339</v>
      </c>
      <c r="K68" s="5" t="s">
        <v>339</v>
      </c>
      <c r="L68" s="5" t="s">
        <v>339</v>
      </c>
      <c r="M68" s="9"/>
    </row>
    <row r="69" spans="1:13" ht="19.5">
      <c r="A69" s="2">
        <v>66</v>
      </c>
      <c r="B69" s="23" t="s">
        <v>189</v>
      </c>
      <c r="C69" s="35" t="s">
        <v>190</v>
      </c>
      <c r="D69" s="30" t="s">
        <v>141</v>
      </c>
      <c r="E69" s="6" t="s">
        <v>17</v>
      </c>
      <c r="F69" s="26">
        <v>9789862119815</v>
      </c>
      <c r="G69" s="7">
        <v>2</v>
      </c>
      <c r="H69" s="22">
        <v>320</v>
      </c>
      <c r="I69" s="22">
        <f t="shared" si="1"/>
        <v>640</v>
      </c>
      <c r="J69" s="5" t="s">
        <v>339</v>
      </c>
      <c r="K69" s="5" t="s">
        <v>339</v>
      </c>
      <c r="L69" s="5" t="s">
        <v>339</v>
      </c>
      <c r="M69" s="9"/>
    </row>
    <row r="70" spans="1:13" ht="33">
      <c r="A70" s="2">
        <v>67</v>
      </c>
      <c r="B70" s="23" t="s">
        <v>191</v>
      </c>
      <c r="C70" s="35" t="s">
        <v>192</v>
      </c>
      <c r="D70" s="31" t="s">
        <v>193</v>
      </c>
      <c r="E70" s="6" t="s">
        <v>17</v>
      </c>
      <c r="F70" s="26">
        <v>9789575030308</v>
      </c>
      <c r="G70" s="7">
        <v>2</v>
      </c>
      <c r="H70" s="22">
        <v>300</v>
      </c>
      <c r="I70" s="22">
        <f t="shared" si="1"/>
        <v>600</v>
      </c>
      <c r="J70" s="5" t="s">
        <v>339</v>
      </c>
      <c r="K70" s="5" t="s">
        <v>339</v>
      </c>
      <c r="L70" s="5" t="s">
        <v>339</v>
      </c>
      <c r="M70" s="8"/>
    </row>
    <row r="71" spans="1:13" ht="33">
      <c r="A71" s="2">
        <v>68</v>
      </c>
      <c r="B71" s="23" t="s">
        <v>194</v>
      </c>
      <c r="C71" s="35" t="s">
        <v>195</v>
      </c>
      <c r="D71" s="31" t="s">
        <v>67</v>
      </c>
      <c r="E71" s="6" t="s">
        <v>17</v>
      </c>
      <c r="F71" s="26">
        <v>9789866215940</v>
      </c>
      <c r="G71" s="7">
        <v>2</v>
      </c>
      <c r="H71" s="7">
        <v>350</v>
      </c>
      <c r="I71" s="22">
        <f t="shared" si="1"/>
        <v>700</v>
      </c>
      <c r="J71" s="5" t="s">
        <v>339</v>
      </c>
      <c r="K71" s="5" t="s">
        <v>339</v>
      </c>
      <c r="L71" s="5" t="s">
        <v>339</v>
      </c>
      <c r="M71" s="8"/>
    </row>
    <row r="72" spans="1:13" ht="33">
      <c r="A72" s="2">
        <v>69</v>
      </c>
      <c r="B72" s="23" t="s">
        <v>196</v>
      </c>
      <c r="C72" s="35" t="s">
        <v>197</v>
      </c>
      <c r="D72" s="31" t="s">
        <v>198</v>
      </c>
      <c r="E72" s="6" t="s">
        <v>17</v>
      </c>
      <c r="F72" s="26">
        <v>9789571462936</v>
      </c>
      <c r="G72" s="7">
        <v>2</v>
      </c>
      <c r="H72" s="7">
        <v>329</v>
      </c>
      <c r="I72" s="22">
        <f t="shared" si="1"/>
        <v>658</v>
      </c>
      <c r="J72" s="5" t="s">
        <v>339</v>
      </c>
      <c r="K72" s="5" t="s">
        <v>339</v>
      </c>
      <c r="L72" s="5" t="s">
        <v>339</v>
      </c>
      <c r="M72" s="8"/>
    </row>
    <row r="73" spans="1:13" ht="19.5">
      <c r="A73" s="2">
        <v>70</v>
      </c>
      <c r="B73" s="23" t="s">
        <v>199</v>
      </c>
      <c r="C73" s="12" t="s">
        <v>200</v>
      </c>
      <c r="D73" s="33" t="s">
        <v>161</v>
      </c>
      <c r="E73" s="6" t="s">
        <v>17</v>
      </c>
      <c r="F73" s="26">
        <v>9789861895772</v>
      </c>
      <c r="G73" s="7">
        <v>2</v>
      </c>
      <c r="H73" s="7">
        <v>280</v>
      </c>
      <c r="I73" s="22">
        <f t="shared" si="1"/>
        <v>560</v>
      </c>
      <c r="J73" s="5" t="s">
        <v>339</v>
      </c>
      <c r="K73" s="5" t="s">
        <v>339</v>
      </c>
      <c r="L73" s="5" t="s">
        <v>339</v>
      </c>
      <c r="M73" s="8"/>
    </row>
    <row r="74" spans="1:13" ht="33">
      <c r="A74" s="2">
        <v>71</v>
      </c>
      <c r="B74" s="23" t="s">
        <v>201</v>
      </c>
      <c r="C74" s="5" t="s">
        <v>202</v>
      </c>
      <c r="D74" s="33" t="s">
        <v>198</v>
      </c>
      <c r="E74" s="6" t="s">
        <v>17</v>
      </c>
      <c r="F74" s="26">
        <v>9789571466286</v>
      </c>
      <c r="G74" s="7">
        <v>2</v>
      </c>
      <c r="H74" s="7">
        <v>329</v>
      </c>
      <c r="I74" s="22">
        <f t="shared" ref="I74:I128" si="2">G74*H74</f>
        <v>658</v>
      </c>
      <c r="J74" s="5" t="s">
        <v>339</v>
      </c>
      <c r="K74" s="5" t="s">
        <v>339</v>
      </c>
      <c r="L74" s="5" t="s">
        <v>339</v>
      </c>
      <c r="M74" s="9"/>
    </row>
    <row r="75" spans="1:13" ht="19.5">
      <c r="A75" s="2">
        <v>72</v>
      </c>
      <c r="B75" s="23" t="s">
        <v>203</v>
      </c>
      <c r="C75" s="36" t="s">
        <v>204</v>
      </c>
      <c r="D75" s="34" t="s">
        <v>205</v>
      </c>
      <c r="E75" s="6" t="s">
        <v>17</v>
      </c>
      <c r="F75" s="26">
        <v>9789864004157</v>
      </c>
      <c r="G75" s="7">
        <v>2</v>
      </c>
      <c r="H75" s="22">
        <v>300</v>
      </c>
      <c r="I75" s="22">
        <f t="shared" si="2"/>
        <v>600</v>
      </c>
      <c r="J75" s="5" t="s">
        <v>339</v>
      </c>
      <c r="K75" s="5" t="s">
        <v>339</v>
      </c>
      <c r="L75" s="5" t="s">
        <v>339</v>
      </c>
      <c r="M75" s="9"/>
    </row>
    <row r="76" spans="1:13" ht="33">
      <c r="A76" s="2">
        <v>73</v>
      </c>
      <c r="B76" s="24" t="s">
        <v>206</v>
      </c>
      <c r="C76" s="36" t="s">
        <v>207</v>
      </c>
      <c r="D76" s="34" t="s">
        <v>208</v>
      </c>
      <c r="E76" s="6" t="s">
        <v>17</v>
      </c>
      <c r="F76" s="26">
        <v>9789576584879</v>
      </c>
      <c r="G76" s="7">
        <v>2</v>
      </c>
      <c r="H76" s="22">
        <v>450</v>
      </c>
      <c r="I76" s="22">
        <f t="shared" si="2"/>
        <v>900</v>
      </c>
      <c r="J76" s="5" t="s">
        <v>339</v>
      </c>
      <c r="K76" s="5" t="s">
        <v>339</v>
      </c>
      <c r="L76" s="5" t="s">
        <v>339</v>
      </c>
      <c r="M76" s="9"/>
    </row>
    <row r="77" spans="1:13" ht="19.5">
      <c r="A77" s="2">
        <v>74</v>
      </c>
      <c r="B77" s="24" t="s">
        <v>209</v>
      </c>
      <c r="C77" s="36" t="s">
        <v>210</v>
      </c>
      <c r="D77" s="34" t="s">
        <v>211</v>
      </c>
      <c r="E77" s="6" t="s">
        <v>17</v>
      </c>
      <c r="F77" s="26">
        <v>9789577518316</v>
      </c>
      <c r="G77" s="7">
        <v>2</v>
      </c>
      <c r="H77" s="22">
        <v>300</v>
      </c>
      <c r="I77" s="22">
        <f t="shared" si="2"/>
        <v>600</v>
      </c>
      <c r="J77" s="5" t="s">
        <v>339</v>
      </c>
      <c r="K77" s="5" t="s">
        <v>339</v>
      </c>
      <c r="L77" s="5" t="s">
        <v>339</v>
      </c>
      <c r="M77" s="9"/>
    </row>
    <row r="78" spans="1:13" ht="19.5">
      <c r="A78" s="2">
        <v>75</v>
      </c>
      <c r="B78" s="24" t="s">
        <v>212</v>
      </c>
      <c r="C78" s="36" t="s">
        <v>213</v>
      </c>
      <c r="D78" s="34" t="s">
        <v>214</v>
      </c>
      <c r="E78" s="6" t="s">
        <v>17</v>
      </c>
      <c r="F78" s="26">
        <v>9789863380894</v>
      </c>
      <c r="G78" s="7">
        <v>2</v>
      </c>
      <c r="H78" s="22">
        <v>230</v>
      </c>
      <c r="I78" s="22">
        <f t="shared" si="2"/>
        <v>460</v>
      </c>
      <c r="J78" s="5" t="s">
        <v>339</v>
      </c>
      <c r="K78" s="5" t="s">
        <v>339</v>
      </c>
      <c r="L78" s="5" t="s">
        <v>339</v>
      </c>
      <c r="M78" s="9"/>
    </row>
    <row r="79" spans="1:13" ht="49.5">
      <c r="A79" s="2">
        <v>76</v>
      </c>
      <c r="B79" s="24" t="s">
        <v>215</v>
      </c>
      <c r="C79" s="37" t="s">
        <v>216</v>
      </c>
      <c r="D79" s="33" t="s">
        <v>217</v>
      </c>
      <c r="E79" s="6" t="s">
        <v>17</v>
      </c>
      <c r="F79" s="27">
        <v>9789863429425</v>
      </c>
      <c r="G79" s="7">
        <v>2</v>
      </c>
      <c r="H79" s="7">
        <v>880</v>
      </c>
      <c r="I79" s="22">
        <f t="shared" si="2"/>
        <v>1760</v>
      </c>
      <c r="J79" s="5" t="s">
        <v>339</v>
      </c>
      <c r="K79" s="5" t="s">
        <v>339</v>
      </c>
      <c r="L79" s="5" t="s">
        <v>339</v>
      </c>
      <c r="M79" s="8"/>
    </row>
    <row r="80" spans="1:13" ht="33">
      <c r="A80" s="2">
        <v>77</v>
      </c>
      <c r="B80" s="24" t="s">
        <v>218</v>
      </c>
      <c r="C80" s="6" t="s">
        <v>219</v>
      </c>
      <c r="D80" s="33" t="s">
        <v>164</v>
      </c>
      <c r="E80" s="6" t="s">
        <v>17</v>
      </c>
      <c r="F80" s="26">
        <v>9789864796472</v>
      </c>
      <c r="G80" s="7">
        <v>2</v>
      </c>
      <c r="H80" s="7">
        <v>480</v>
      </c>
      <c r="I80" s="22">
        <f t="shared" si="2"/>
        <v>960</v>
      </c>
      <c r="J80" s="5" t="s">
        <v>339</v>
      </c>
      <c r="K80" s="5" t="s">
        <v>339</v>
      </c>
      <c r="L80" s="5" t="s">
        <v>339</v>
      </c>
      <c r="M80" s="8"/>
    </row>
    <row r="81" spans="1:13" ht="19.5">
      <c r="A81" s="2">
        <v>78</v>
      </c>
      <c r="B81" s="24" t="s">
        <v>220</v>
      </c>
      <c r="C81" s="6" t="s">
        <v>221</v>
      </c>
      <c r="D81" s="33" t="s">
        <v>141</v>
      </c>
      <c r="E81" s="6" t="s">
        <v>17</v>
      </c>
      <c r="F81" s="26">
        <v>9789862116609</v>
      </c>
      <c r="G81" s="7">
        <v>2</v>
      </c>
      <c r="H81" s="7">
        <v>350</v>
      </c>
      <c r="I81" s="22">
        <f t="shared" si="2"/>
        <v>700</v>
      </c>
      <c r="J81" s="5" t="s">
        <v>339</v>
      </c>
      <c r="K81" s="5" t="s">
        <v>339</v>
      </c>
      <c r="L81" s="5" t="s">
        <v>339</v>
      </c>
      <c r="M81" s="9"/>
    </row>
    <row r="82" spans="1:13" ht="19.5">
      <c r="A82" s="2">
        <v>79</v>
      </c>
      <c r="B82" s="24" t="s">
        <v>222</v>
      </c>
      <c r="C82" s="36" t="s">
        <v>223</v>
      </c>
      <c r="D82" s="34" t="s">
        <v>185</v>
      </c>
      <c r="E82" s="6" t="s">
        <v>17</v>
      </c>
      <c r="F82" s="26">
        <v>9789864491698</v>
      </c>
      <c r="G82" s="7">
        <v>2</v>
      </c>
      <c r="H82" s="22">
        <v>250</v>
      </c>
      <c r="I82" s="22">
        <f t="shared" si="2"/>
        <v>500</v>
      </c>
      <c r="J82" s="5" t="s">
        <v>339</v>
      </c>
      <c r="K82" s="5" t="s">
        <v>339</v>
      </c>
      <c r="L82" s="5" t="s">
        <v>339</v>
      </c>
      <c r="M82" s="9"/>
    </row>
    <row r="83" spans="1:13" ht="33">
      <c r="A83" s="2">
        <v>80</v>
      </c>
      <c r="B83" s="24" t="s">
        <v>224</v>
      </c>
      <c r="C83" s="36" t="s">
        <v>225</v>
      </c>
      <c r="D83" s="34" t="s">
        <v>205</v>
      </c>
      <c r="E83" s="6" t="s">
        <v>17</v>
      </c>
      <c r="F83" s="26">
        <v>9789867460271</v>
      </c>
      <c r="G83" s="7">
        <v>2</v>
      </c>
      <c r="H83" s="22">
        <v>240</v>
      </c>
      <c r="I83" s="22">
        <f t="shared" si="2"/>
        <v>480</v>
      </c>
      <c r="J83" s="5" t="s">
        <v>339</v>
      </c>
      <c r="K83" s="5" t="s">
        <v>339</v>
      </c>
      <c r="L83" s="5" t="s">
        <v>339</v>
      </c>
      <c r="M83" s="9"/>
    </row>
    <row r="84" spans="1:13" ht="19.5">
      <c r="A84" s="2">
        <v>81</v>
      </c>
      <c r="B84" s="24" t="s">
        <v>226</v>
      </c>
      <c r="C84" s="36" t="s">
        <v>227</v>
      </c>
      <c r="D84" s="34" t="s">
        <v>161</v>
      </c>
      <c r="E84" s="6" t="s">
        <v>17</v>
      </c>
      <c r="F84" s="26">
        <v>9789861898179</v>
      </c>
      <c r="G84" s="7">
        <v>2</v>
      </c>
      <c r="H84" s="22">
        <v>280</v>
      </c>
      <c r="I84" s="22">
        <f t="shared" si="2"/>
        <v>560</v>
      </c>
      <c r="J84" s="5" t="s">
        <v>339</v>
      </c>
      <c r="K84" s="5" t="s">
        <v>339</v>
      </c>
      <c r="L84" s="5" t="s">
        <v>339</v>
      </c>
      <c r="M84" s="9"/>
    </row>
    <row r="85" spans="1:13" ht="19.5">
      <c r="A85" s="2">
        <v>82</v>
      </c>
      <c r="B85" s="24" t="s">
        <v>228</v>
      </c>
      <c r="C85" s="36" t="s">
        <v>229</v>
      </c>
      <c r="D85" s="34" t="s">
        <v>185</v>
      </c>
      <c r="E85" s="6" t="s">
        <v>17</v>
      </c>
      <c r="F85" s="26">
        <v>9789575749811</v>
      </c>
      <c r="G85" s="7">
        <v>2</v>
      </c>
      <c r="H85" s="22">
        <v>280</v>
      </c>
      <c r="I85" s="22">
        <f t="shared" si="2"/>
        <v>560</v>
      </c>
      <c r="J85" s="5" t="s">
        <v>339</v>
      </c>
      <c r="K85" s="5" t="s">
        <v>339</v>
      </c>
      <c r="L85" s="5" t="s">
        <v>339</v>
      </c>
      <c r="M85" s="9"/>
    </row>
    <row r="86" spans="1:13" ht="19.5">
      <c r="A86" s="2">
        <v>83</v>
      </c>
      <c r="B86" s="24" t="s">
        <v>230</v>
      </c>
      <c r="C86" s="36" t="s">
        <v>231</v>
      </c>
      <c r="D86" s="34" t="s">
        <v>48</v>
      </c>
      <c r="E86" s="6" t="s">
        <v>17</v>
      </c>
      <c r="F86" s="26">
        <v>9789575037062</v>
      </c>
      <c r="G86" s="7">
        <v>2</v>
      </c>
      <c r="H86" s="22">
        <v>300</v>
      </c>
      <c r="I86" s="22">
        <f t="shared" si="2"/>
        <v>600</v>
      </c>
      <c r="J86" s="5" t="s">
        <v>339</v>
      </c>
      <c r="K86" s="5" t="s">
        <v>339</v>
      </c>
      <c r="L86" s="5" t="s">
        <v>339</v>
      </c>
      <c r="M86" s="9"/>
    </row>
    <row r="87" spans="1:13" ht="33">
      <c r="A87" s="2">
        <v>84</v>
      </c>
      <c r="B87" s="24" t="s">
        <v>232</v>
      </c>
      <c r="C87" s="36" t="s">
        <v>233</v>
      </c>
      <c r="D87" s="34" t="s">
        <v>334</v>
      </c>
      <c r="E87" s="6" t="s">
        <v>17</v>
      </c>
      <c r="F87" s="27">
        <v>9789578640573</v>
      </c>
      <c r="G87" s="7">
        <v>2</v>
      </c>
      <c r="H87" s="22">
        <v>350</v>
      </c>
      <c r="I87" s="22">
        <f t="shared" si="2"/>
        <v>700</v>
      </c>
      <c r="J87" s="5" t="s">
        <v>339</v>
      </c>
      <c r="K87" s="5" t="s">
        <v>339</v>
      </c>
      <c r="L87" s="5" t="s">
        <v>339</v>
      </c>
      <c r="M87" s="9"/>
    </row>
    <row r="88" spans="1:13" ht="33">
      <c r="A88" s="2">
        <v>85</v>
      </c>
      <c r="B88" s="24" t="s">
        <v>234</v>
      </c>
      <c r="C88" s="6" t="s">
        <v>235</v>
      </c>
      <c r="D88" s="33" t="s">
        <v>48</v>
      </c>
      <c r="E88" s="6" t="s">
        <v>17</v>
      </c>
      <c r="F88" s="26">
        <v>9786263050273</v>
      </c>
      <c r="G88" s="7">
        <v>2</v>
      </c>
      <c r="H88" s="22">
        <v>320</v>
      </c>
      <c r="I88" s="22">
        <f t="shared" si="2"/>
        <v>640</v>
      </c>
      <c r="J88" s="5" t="s">
        <v>339</v>
      </c>
      <c r="K88" s="5" t="s">
        <v>339</v>
      </c>
      <c r="L88" s="5" t="s">
        <v>339</v>
      </c>
      <c r="M88" s="8"/>
    </row>
    <row r="89" spans="1:13" ht="19.5">
      <c r="A89" s="2">
        <v>86</v>
      </c>
      <c r="B89" s="24" t="s">
        <v>236</v>
      </c>
      <c r="C89" s="37" t="s">
        <v>237</v>
      </c>
      <c r="D89" s="33" t="s">
        <v>238</v>
      </c>
      <c r="E89" s="6" t="s">
        <v>17</v>
      </c>
      <c r="F89" s="26">
        <v>9789862415696</v>
      </c>
      <c r="G89" s="7">
        <v>2</v>
      </c>
      <c r="H89" s="7">
        <v>260</v>
      </c>
      <c r="I89" s="22">
        <f t="shared" si="2"/>
        <v>520</v>
      </c>
      <c r="J89" s="5" t="s">
        <v>339</v>
      </c>
      <c r="K89" s="5" t="s">
        <v>339</v>
      </c>
      <c r="L89" s="5" t="s">
        <v>339</v>
      </c>
      <c r="M89" s="8"/>
    </row>
    <row r="90" spans="1:13" ht="33">
      <c r="A90" s="2">
        <v>87</v>
      </c>
      <c r="B90" s="24" t="s">
        <v>239</v>
      </c>
      <c r="C90" s="6" t="s">
        <v>22</v>
      </c>
      <c r="D90" s="33" t="s">
        <v>240</v>
      </c>
      <c r="E90" s="6" t="s">
        <v>17</v>
      </c>
      <c r="F90" s="26">
        <v>9789579502146</v>
      </c>
      <c r="G90" s="7">
        <v>2</v>
      </c>
      <c r="H90" s="7">
        <v>290</v>
      </c>
      <c r="I90" s="22">
        <f t="shared" si="2"/>
        <v>580</v>
      </c>
      <c r="J90" s="5" t="s">
        <v>339</v>
      </c>
      <c r="K90" s="5" t="s">
        <v>339</v>
      </c>
      <c r="L90" s="5" t="s">
        <v>339</v>
      </c>
      <c r="M90" s="8"/>
    </row>
    <row r="91" spans="1:13" ht="19.5">
      <c r="A91" s="2">
        <v>88</v>
      </c>
      <c r="B91" s="24" t="s">
        <v>241</v>
      </c>
      <c r="C91" s="6" t="s">
        <v>242</v>
      </c>
      <c r="D91" s="33" t="s">
        <v>45</v>
      </c>
      <c r="E91" s="6" t="s">
        <v>17</v>
      </c>
      <c r="F91" s="26">
        <v>9789573284079</v>
      </c>
      <c r="G91" s="7">
        <v>2</v>
      </c>
      <c r="H91" s="7">
        <v>320</v>
      </c>
      <c r="I91" s="22">
        <f t="shared" si="2"/>
        <v>640</v>
      </c>
      <c r="J91" s="5" t="s">
        <v>339</v>
      </c>
      <c r="K91" s="5" t="s">
        <v>339</v>
      </c>
      <c r="L91" s="5" t="s">
        <v>339</v>
      </c>
      <c r="M91" s="9"/>
    </row>
    <row r="92" spans="1:13" ht="19.5">
      <c r="A92" s="2">
        <v>89</v>
      </c>
      <c r="B92" s="24" t="s">
        <v>243</v>
      </c>
      <c r="C92" s="36" t="s">
        <v>244</v>
      </c>
      <c r="D92" s="34" t="s">
        <v>130</v>
      </c>
      <c r="E92" s="6" t="s">
        <v>17</v>
      </c>
      <c r="F92" s="26">
        <v>9789579380348</v>
      </c>
      <c r="G92" s="7">
        <v>2</v>
      </c>
      <c r="H92" s="22">
        <v>320</v>
      </c>
      <c r="I92" s="22">
        <f t="shared" si="2"/>
        <v>640</v>
      </c>
      <c r="J92" s="5" t="s">
        <v>339</v>
      </c>
      <c r="K92" s="5" t="s">
        <v>339</v>
      </c>
      <c r="L92" s="5" t="s">
        <v>339</v>
      </c>
      <c r="M92" s="9"/>
    </row>
    <row r="93" spans="1:13" ht="19.5">
      <c r="A93" s="2">
        <v>90</v>
      </c>
      <c r="B93" s="24" t="s">
        <v>245</v>
      </c>
      <c r="C93" s="36" t="s">
        <v>40</v>
      </c>
      <c r="D93" s="34" t="s">
        <v>39</v>
      </c>
      <c r="E93" s="6" t="s">
        <v>17</v>
      </c>
      <c r="F93" s="26">
        <v>9789861898865</v>
      </c>
      <c r="G93" s="7">
        <v>2</v>
      </c>
      <c r="H93" s="22">
        <v>300</v>
      </c>
      <c r="I93" s="22">
        <f t="shared" si="2"/>
        <v>600</v>
      </c>
      <c r="J93" s="5" t="s">
        <v>339</v>
      </c>
      <c r="K93" s="5" t="s">
        <v>339</v>
      </c>
      <c r="L93" s="5" t="s">
        <v>339</v>
      </c>
      <c r="M93" s="9"/>
    </row>
    <row r="94" spans="1:13" ht="19.5">
      <c r="A94" s="2">
        <v>91</v>
      </c>
      <c r="B94" s="24" t="s">
        <v>246</v>
      </c>
      <c r="C94" s="36" t="s">
        <v>247</v>
      </c>
      <c r="D94" s="34" t="s">
        <v>96</v>
      </c>
      <c r="E94" s="6" t="s">
        <v>17</v>
      </c>
      <c r="F94" s="26">
        <v>9789864791798</v>
      </c>
      <c r="G94" s="7">
        <v>2</v>
      </c>
      <c r="H94" s="22">
        <v>250</v>
      </c>
      <c r="I94" s="22">
        <f t="shared" si="2"/>
        <v>500</v>
      </c>
      <c r="J94" s="5" t="s">
        <v>339</v>
      </c>
      <c r="K94" s="5" t="s">
        <v>339</v>
      </c>
      <c r="L94" s="5" t="s">
        <v>339</v>
      </c>
      <c r="M94" s="9"/>
    </row>
    <row r="95" spans="1:13" ht="19.5">
      <c r="A95" s="2">
        <v>92</v>
      </c>
      <c r="B95" s="24" t="s">
        <v>248</v>
      </c>
      <c r="C95" s="36" t="s">
        <v>249</v>
      </c>
      <c r="D95" s="34" t="s">
        <v>96</v>
      </c>
      <c r="E95" s="6" t="s">
        <v>17</v>
      </c>
      <c r="F95" s="26">
        <v>9789863208624</v>
      </c>
      <c r="G95" s="7">
        <v>2</v>
      </c>
      <c r="H95" s="22">
        <v>300</v>
      </c>
      <c r="I95" s="22">
        <f t="shared" si="2"/>
        <v>600</v>
      </c>
      <c r="J95" s="5" t="s">
        <v>339</v>
      </c>
      <c r="K95" s="5" t="s">
        <v>339</v>
      </c>
      <c r="L95" s="5" t="s">
        <v>339</v>
      </c>
      <c r="M95" s="9"/>
    </row>
    <row r="96" spans="1:13" ht="19.5">
      <c r="A96" s="2">
        <v>93</v>
      </c>
      <c r="B96" s="24" t="s">
        <v>250</v>
      </c>
      <c r="C96" s="36" t="s">
        <v>251</v>
      </c>
      <c r="D96" s="34" t="s">
        <v>30</v>
      </c>
      <c r="E96" s="6" t="s">
        <v>17</v>
      </c>
      <c r="F96" s="26">
        <v>9789862118085</v>
      </c>
      <c r="G96" s="7">
        <v>2</v>
      </c>
      <c r="H96" s="22">
        <v>270</v>
      </c>
      <c r="I96" s="22">
        <f t="shared" si="2"/>
        <v>540</v>
      </c>
      <c r="J96" s="5" t="s">
        <v>339</v>
      </c>
      <c r="K96" s="5" t="s">
        <v>339</v>
      </c>
      <c r="L96" s="5" t="s">
        <v>339</v>
      </c>
      <c r="M96" s="9"/>
    </row>
    <row r="97" spans="1:13" ht="19.5">
      <c r="A97" s="2">
        <v>94</v>
      </c>
      <c r="B97" s="24" t="s">
        <v>252</v>
      </c>
      <c r="C97" s="36" t="s">
        <v>253</v>
      </c>
      <c r="D97" s="34" t="s">
        <v>336</v>
      </c>
      <c r="E97" s="6" t="s">
        <v>17</v>
      </c>
      <c r="F97" s="26">
        <v>9789575039721</v>
      </c>
      <c r="G97" s="7">
        <v>2</v>
      </c>
      <c r="H97" s="22">
        <v>280</v>
      </c>
      <c r="I97" s="22">
        <f t="shared" si="2"/>
        <v>560</v>
      </c>
      <c r="J97" s="5" t="s">
        <v>339</v>
      </c>
      <c r="K97" s="5" t="s">
        <v>339</v>
      </c>
      <c r="L97" s="5" t="s">
        <v>339</v>
      </c>
      <c r="M97" s="9"/>
    </row>
    <row r="98" spans="1:13" ht="33">
      <c r="A98" s="2">
        <v>95</v>
      </c>
      <c r="B98" s="24" t="s">
        <v>254</v>
      </c>
      <c r="C98" s="6" t="s">
        <v>255</v>
      </c>
      <c r="D98" s="33" t="s">
        <v>34</v>
      </c>
      <c r="E98" s="6" t="s">
        <v>17</v>
      </c>
      <c r="F98" s="27">
        <v>9789864403127</v>
      </c>
      <c r="G98" s="7">
        <v>2</v>
      </c>
      <c r="H98" s="22">
        <v>320</v>
      </c>
      <c r="I98" s="22">
        <f t="shared" si="2"/>
        <v>640</v>
      </c>
      <c r="J98" s="5" t="s">
        <v>339</v>
      </c>
      <c r="K98" s="5" t="s">
        <v>339</v>
      </c>
      <c r="L98" s="5" t="s">
        <v>339</v>
      </c>
      <c r="M98" s="8"/>
    </row>
    <row r="99" spans="1:13" ht="19.5">
      <c r="A99" s="2">
        <v>96</v>
      </c>
      <c r="B99" s="24" t="s">
        <v>256</v>
      </c>
      <c r="C99" s="37" t="s">
        <v>257</v>
      </c>
      <c r="D99" s="33" t="s">
        <v>141</v>
      </c>
      <c r="E99" s="6" t="s">
        <v>17</v>
      </c>
      <c r="F99" s="26">
        <v>9789867188908</v>
      </c>
      <c r="G99" s="7">
        <v>2</v>
      </c>
      <c r="H99" s="7">
        <v>300</v>
      </c>
      <c r="I99" s="22">
        <f t="shared" si="2"/>
        <v>600</v>
      </c>
      <c r="J99" s="5" t="s">
        <v>339</v>
      </c>
      <c r="K99" s="5" t="s">
        <v>339</v>
      </c>
      <c r="L99" s="5" t="s">
        <v>339</v>
      </c>
      <c r="M99" s="8"/>
    </row>
    <row r="100" spans="1:13" ht="19.5">
      <c r="A100" s="2">
        <v>97</v>
      </c>
      <c r="B100" s="24" t="s">
        <v>258</v>
      </c>
      <c r="C100" s="6" t="s">
        <v>259</v>
      </c>
      <c r="D100" s="33" t="s">
        <v>30</v>
      </c>
      <c r="E100" s="6" t="s">
        <v>17</v>
      </c>
      <c r="F100" s="26">
        <v>9789862116029</v>
      </c>
      <c r="G100" s="7">
        <v>2</v>
      </c>
      <c r="H100" s="7">
        <v>320</v>
      </c>
      <c r="I100" s="22">
        <f t="shared" si="2"/>
        <v>640</v>
      </c>
      <c r="J100" s="5" t="s">
        <v>339</v>
      </c>
      <c r="K100" s="5" t="s">
        <v>339</v>
      </c>
      <c r="L100" s="5" t="s">
        <v>339</v>
      </c>
      <c r="M100" s="8"/>
    </row>
    <row r="101" spans="1:13" ht="19.5">
      <c r="A101" s="2">
        <v>98</v>
      </c>
      <c r="B101" s="24" t="s">
        <v>260</v>
      </c>
      <c r="C101" s="6" t="s">
        <v>261</v>
      </c>
      <c r="D101" s="33" t="s">
        <v>61</v>
      </c>
      <c r="E101" s="6" t="s">
        <v>17</v>
      </c>
      <c r="F101" s="26">
        <v>9789579125253</v>
      </c>
      <c r="G101" s="7">
        <v>2</v>
      </c>
      <c r="H101" s="7">
        <v>290</v>
      </c>
      <c r="I101" s="22">
        <f t="shared" si="2"/>
        <v>580</v>
      </c>
      <c r="J101" s="5" t="s">
        <v>339</v>
      </c>
      <c r="K101" s="5" t="s">
        <v>339</v>
      </c>
      <c r="L101" s="5" t="s">
        <v>339</v>
      </c>
      <c r="M101" s="9"/>
    </row>
    <row r="102" spans="1:13" ht="33">
      <c r="A102" s="2">
        <v>99</v>
      </c>
      <c r="B102" s="24" t="s">
        <v>262</v>
      </c>
      <c r="C102" s="36" t="s">
        <v>263</v>
      </c>
      <c r="D102" s="34" t="s">
        <v>214</v>
      </c>
      <c r="E102" s="6" t="s">
        <v>17</v>
      </c>
      <c r="F102" s="26">
        <v>9789575709501</v>
      </c>
      <c r="G102" s="7">
        <v>2</v>
      </c>
      <c r="H102" s="22">
        <v>250</v>
      </c>
      <c r="I102" s="22">
        <f t="shared" si="2"/>
        <v>500</v>
      </c>
      <c r="J102" s="5" t="s">
        <v>339</v>
      </c>
      <c r="K102" s="5" t="s">
        <v>339</v>
      </c>
      <c r="L102" s="5" t="s">
        <v>339</v>
      </c>
      <c r="M102" s="9"/>
    </row>
    <row r="103" spans="1:13" ht="33">
      <c r="A103" s="2">
        <v>100</v>
      </c>
      <c r="B103" s="24" t="s">
        <v>264</v>
      </c>
      <c r="C103" s="36" t="s">
        <v>265</v>
      </c>
      <c r="D103" s="34" t="s">
        <v>127</v>
      </c>
      <c r="E103" s="6" t="s">
        <v>17</v>
      </c>
      <c r="F103" s="26">
        <v>9789577626363</v>
      </c>
      <c r="G103" s="7">
        <v>2</v>
      </c>
      <c r="H103" s="22">
        <v>360</v>
      </c>
      <c r="I103" s="22">
        <f t="shared" si="2"/>
        <v>720</v>
      </c>
      <c r="J103" s="5" t="s">
        <v>339</v>
      </c>
      <c r="K103" s="5" t="s">
        <v>339</v>
      </c>
      <c r="L103" s="5" t="s">
        <v>339</v>
      </c>
      <c r="M103" s="9"/>
    </row>
    <row r="104" spans="1:13" ht="33">
      <c r="A104" s="2">
        <v>101</v>
      </c>
      <c r="B104" s="24" t="s">
        <v>266</v>
      </c>
      <c r="C104" s="36" t="s">
        <v>267</v>
      </c>
      <c r="D104" s="34" t="s">
        <v>338</v>
      </c>
      <c r="E104" s="6" t="s">
        <v>17</v>
      </c>
      <c r="F104" s="26">
        <v>9789860074529</v>
      </c>
      <c r="G104" s="7">
        <v>2</v>
      </c>
      <c r="H104" s="22">
        <v>250</v>
      </c>
      <c r="I104" s="22">
        <f t="shared" si="2"/>
        <v>500</v>
      </c>
      <c r="J104" s="5" t="s">
        <v>339</v>
      </c>
      <c r="K104" s="5" t="s">
        <v>339</v>
      </c>
      <c r="L104" s="5" t="s">
        <v>339</v>
      </c>
      <c r="M104" s="9"/>
    </row>
    <row r="105" spans="1:13" ht="19.5">
      <c r="A105" s="2">
        <v>102</v>
      </c>
      <c r="B105" s="24" t="s">
        <v>268</v>
      </c>
      <c r="C105" s="36" t="s">
        <v>269</v>
      </c>
      <c r="D105" s="34" t="s">
        <v>270</v>
      </c>
      <c r="E105" s="6" t="s">
        <v>17</v>
      </c>
      <c r="F105" s="26">
        <v>9789862037300</v>
      </c>
      <c r="G105" s="7">
        <v>2</v>
      </c>
      <c r="H105" s="22">
        <v>680</v>
      </c>
      <c r="I105" s="22">
        <f t="shared" si="2"/>
        <v>1360</v>
      </c>
      <c r="J105" s="5" t="s">
        <v>339</v>
      </c>
      <c r="K105" s="5" t="s">
        <v>339</v>
      </c>
      <c r="L105" s="5" t="s">
        <v>339</v>
      </c>
      <c r="M105" s="9"/>
    </row>
    <row r="106" spans="1:13" ht="19.5">
      <c r="A106" s="2">
        <v>103</v>
      </c>
      <c r="B106" s="24" t="s">
        <v>271</v>
      </c>
      <c r="C106" s="36" t="s">
        <v>187</v>
      </c>
      <c r="D106" s="34" t="s">
        <v>30</v>
      </c>
      <c r="E106" s="6" t="s">
        <v>17</v>
      </c>
      <c r="F106" s="26">
        <v>9789865513528</v>
      </c>
      <c r="G106" s="7">
        <v>2</v>
      </c>
      <c r="H106" s="22">
        <v>290</v>
      </c>
      <c r="I106" s="22">
        <f t="shared" si="2"/>
        <v>580</v>
      </c>
      <c r="J106" s="5" t="s">
        <v>339</v>
      </c>
      <c r="K106" s="5" t="s">
        <v>339</v>
      </c>
      <c r="L106" s="5" t="s">
        <v>339</v>
      </c>
      <c r="M106" s="9"/>
    </row>
    <row r="107" spans="1:13" ht="19.5">
      <c r="A107" s="2">
        <v>104</v>
      </c>
      <c r="B107" s="24" t="s">
        <v>272</v>
      </c>
      <c r="C107" s="36" t="s">
        <v>40</v>
      </c>
      <c r="D107" s="34" t="s">
        <v>161</v>
      </c>
      <c r="E107" s="6" t="s">
        <v>17</v>
      </c>
      <c r="F107" s="26">
        <v>9789861898100</v>
      </c>
      <c r="G107" s="7">
        <v>2</v>
      </c>
      <c r="H107" s="22">
        <v>280</v>
      </c>
      <c r="I107" s="22">
        <f t="shared" si="2"/>
        <v>560</v>
      </c>
      <c r="J107" s="5" t="s">
        <v>339</v>
      </c>
      <c r="K107" s="5" t="s">
        <v>339</v>
      </c>
      <c r="L107" s="5" t="s">
        <v>339</v>
      </c>
      <c r="M107" s="9"/>
    </row>
    <row r="108" spans="1:13" ht="19.5">
      <c r="A108" s="2">
        <v>105</v>
      </c>
      <c r="B108" s="24" t="s">
        <v>273</v>
      </c>
      <c r="C108" s="10" t="s">
        <v>274</v>
      </c>
      <c r="D108" s="33" t="s">
        <v>275</v>
      </c>
      <c r="E108" s="6" t="s">
        <v>17</v>
      </c>
      <c r="F108" s="26">
        <v>9789865546120</v>
      </c>
      <c r="G108" s="7">
        <v>2</v>
      </c>
      <c r="H108" s="7">
        <v>280</v>
      </c>
      <c r="I108" s="22">
        <f t="shared" si="2"/>
        <v>560</v>
      </c>
      <c r="J108" s="5" t="s">
        <v>339</v>
      </c>
      <c r="K108" s="5" t="s">
        <v>339</v>
      </c>
      <c r="L108" s="5" t="s">
        <v>339</v>
      </c>
      <c r="M108" s="8"/>
    </row>
    <row r="109" spans="1:13" ht="19.5">
      <c r="A109" s="2">
        <v>106</v>
      </c>
      <c r="B109" s="24" t="s">
        <v>276</v>
      </c>
      <c r="C109" s="5" t="s">
        <v>187</v>
      </c>
      <c r="D109" s="33" t="s">
        <v>277</v>
      </c>
      <c r="E109" s="6" t="s">
        <v>17</v>
      </c>
      <c r="F109" s="26">
        <v>9789866039355</v>
      </c>
      <c r="G109" s="7">
        <v>2</v>
      </c>
      <c r="H109" s="7">
        <v>250</v>
      </c>
      <c r="I109" s="22">
        <f t="shared" si="2"/>
        <v>500</v>
      </c>
      <c r="J109" s="5" t="s">
        <v>339</v>
      </c>
      <c r="K109" s="5" t="s">
        <v>339</v>
      </c>
      <c r="L109" s="5" t="s">
        <v>339</v>
      </c>
      <c r="M109" s="8"/>
    </row>
    <row r="110" spans="1:13" ht="33">
      <c r="A110" s="2">
        <v>107</v>
      </c>
      <c r="B110" s="24" t="s">
        <v>278</v>
      </c>
      <c r="C110" s="5" t="s">
        <v>279</v>
      </c>
      <c r="D110" s="33" t="s">
        <v>48</v>
      </c>
      <c r="E110" s="6" t="s">
        <v>17</v>
      </c>
      <c r="F110" s="26">
        <v>9789575037345</v>
      </c>
      <c r="G110" s="7">
        <v>2</v>
      </c>
      <c r="H110" s="7">
        <v>300</v>
      </c>
      <c r="I110" s="22">
        <f t="shared" si="2"/>
        <v>600</v>
      </c>
      <c r="J110" s="5" t="s">
        <v>339</v>
      </c>
      <c r="K110" s="5" t="s">
        <v>339</v>
      </c>
      <c r="L110" s="5" t="s">
        <v>339</v>
      </c>
      <c r="M110" s="8"/>
    </row>
    <row r="111" spans="1:13" ht="33">
      <c r="A111" s="2">
        <v>108</v>
      </c>
      <c r="B111" s="24" t="s">
        <v>280</v>
      </c>
      <c r="C111" s="5" t="s">
        <v>22</v>
      </c>
      <c r="D111" s="33" t="s">
        <v>48</v>
      </c>
      <c r="E111" s="6" t="s">
        <v>17</v>
      </c>
      <c r="F111" s="26">
        <v>9786263053380</v>
      </c>
      <c r="G111" s="7">
        <v>2</v>
      </c>
      <c r="H111" s="7">
        <v>350</v>
      </c>
      <c r="I111" s="22">
        <f t="shared" si="2"/>
        <v>700</v>
      </c>
      <c r="J111" s="5" t="s">
        <v>339</v>
      </c>
      <c r="K111" s="5" t="s">
        <v>339</v>
      </c>
      <c r="L111" s="5" t="s">
        <v>339</v>
      </c>
      <c r="M111" s="8"/>
    </row>
    <row r="112" spans="1:13" ht="33">
      <c r="A112" s="2">
        <v>109</v>
      </c>
      <c r="B112" s="24" t="s">
        <v>281</v>
      </c>
      <c r="C112" s="5" t="s">
        <v>282</v>
      </c>
      <c r="D112" s="33" t="s">
        <v>283</v>
      </c>
      <c r="E112" s="6" t="s">
        <v>17</v>
      </c>
      <c r="F112" s="26">
        <v>9789865730352</v>
      </c>
      <c r="G112" s="7">
        <v>2</v>
      </c>
      <c r="H112" s="7">
        <v>320</v>
      </c>
      <c r="I112" s="22">
        <f t="shared" si="2"/>
        <v>640</v>
      </c>
      <c r="J112" s="5" t="s">
        <v>339</v>
      </c>
      <c r="K112" s="5" t="s">
        <v>339</v>
      </c>
      <c r="L112" s="5" t="s">
        <v>339</v>
      </c>
      <c r="M112" s="9"/>
    </row>
    <row r="113" spans="1:13" ht="19.5">
      <c r="A113" s="2">
        <v>110</v>
      </c>
      <c r="B113" s="24" t="s">
        <v>284</v>
      </c>
      <c r="C113" s="36" t="s">
        <v>285</v>
      </c>
      <c r="D113" s="34" t="s">
        <v>334</v>
      </c>
      <c r="E113" s="6" t="s">
        <v>17</v>
      </c>
      <c r="F113" s="26">
        <v>9789865503352</v>
      </c>
      <c r="G113" s="7">
        <v>2</v>
      </c>
      <c r="H113" s="22">
        <v>320</v>
      </c>
      <c r="I113" s="22">
        <f t="shared" si="2"/>
        <v>640</v>
      </c>
      <c r="J113" s="5" t="s">
        <v>339</v>
      </c>
      <c r="K113" s="5" t="s">
        <v>339</v>
      </c>
      <c r="L113" s="5" t="s">
        <v>339</v>
      </c>
      <c r="M113" s="9"/>
    </row>
    <row r="114" spans="1:13" ht="33">
      <c r="A114" s="2">
        <v>111</v>
      </c>
      <c r="B114" s="24" t="s">
        <v>286</v>
      </c>
      <c r="C114" s="36" t="s">
        <v>287</v>
      </c>
      <c r="D114" s="34" t="s">
        <v>288</v>
      </c>
      <c r="E114" s="6" t="s">
        <v>17</v>
      </c>
      <c r="F114" s="26">
        <v>9789578423756</v>
      </c>
      <c r="G114" s="7">
        <v>2</v>
      </c>
      <c r="H114" s="22">
        <v>330</v>
      </c>
      <c r="I114" s="22">
        <f t="shared" si="2"/>
        <v>660</v>
      </c>
      <c r="J114" s="5" t="s">
        <v>339</v>
      </c>
      <c r="K114" s="5" t="s">
        <v>339</v>
      </c>
      <c r="L114" s="5" t="s">
        <v>339</v>
      </c>
      <c r="M114" s="9"/>
    </row>
    <row r="115" spans="1:13" ht="19.5">
      <c r="A115" s="2">
        <v>112</v>
      </c>
      <c r="B115" s="24" t="s">
        <v>289</v>
      </c>
      <c r="C115" s="36" t="s">
        <v>290</v>
      </c>
      <c r="D115" s="34" t="s">
        <v>70</v>
      </c>
      <c r="E115" s="6" t="s">
        <v>17</v>
      </c>
      <c r="F115" s="26">
        <v>9789869433785</v>
      </c>
      <c r="G115" s="7">
        <v>2</v>
      </c>
      <c r="H115" s="22">
        <v>300</v>
      </c>
      <c r="I115" s="22">
        <f t="shared" si="2"/>
        <v>600</v>
      </c>
      <c r="J115" s="5" t="s">
        <v>339</v>
      </c>
      <c r="K115" s="5" t="s">
        <v>339</v>
      </c>
      <c r="L115" s="5" t="s">
        <v>339</v>
      </c>
      <c r="M115" s="9"/>
    </row>
    <row r="116" spans="1:13" ht="19.5">
      <c r="A116" s="2">
        <v>113</v>
      </c>
      <c r="B116" s="24" t="s">
        <v>291</v>
      </c>
      <c r="C116" s="36" t="s">
        <v>292</v>
      </c>
      <c r="D116" s="34" t="s">
        <v>293</v>
      </c>
      <c r="E116" s="6" t="s">
        <v>17</v>
      </c>
      <c r="F116" s="26">
        <v>9789570841961</v>
      </c>
      <c r="G116" s="7">
        <v>2</v>
      </c>
      <c r="H116" s="22">
        <v>320</v>
      </c>
      <c r="I116" s="22">
        <f t="shared" si="2"/>
        <v>640</v>
      </c>
      <c r="J116" s="5" t="s">
        <v>339</v>
      </c>
      <c r="K116" s="5" t="s">
        <v>339</v>
      </c>
      <c r="L116" s="5" t="s">
        <v>339</v>
      </c>
      <c r="M116" s="9"/>
    </row>
    <row r="117" spans="1:13" ht="19.5">
      <c r="A117" s="2">
        <v>114</v>
      </c>
      <c r="B117" s="24" t="s">
        <v>294</v>
      </c>
      <c r="C117" s="36" t="s">
        <v>295</v>
      </c>
      <c r="D117" s="34" t="s">
        <v>19</v>
      </c>
      <c r="E117" s="6" t="s">
        <v>17</v>
      </c>
      <c r="F117" s="26">
        <v>9789866544774</v>
      </c>
      <c r="G117" s="7">
        <v>2</v>
      </c>
      <c r="H117" s="22">
        <v>140</v>
      </c>
      <c r="I117" s="22">
        <f t="shared" si="2"/>
        <v>280</v>
      </c>
      <c r="J117" s="5" t="s">
        <v>339</v>
      </c>
      <c r="K117" s="5" t="s">
        <v>339</v>
      </c>
      <c r="L117" s="5" t="s">
        <v>339</v>
      </c>
      <c r="M117" s="9"/>
    </row>
    <row r="118" spans="1:13" ht="19.5">
      <c r="A118" s="2">
        <v>115</v>
      </c>
      <c r="B118" s="24" t="s">
        <v>296</v>
      </c>
      <c r="C118" s="6" t="s">
        <v>40</v>
      </c>
      <c r="D118" s="33" t="s">
        <v>39</v>
      </c>
      <c r="E118" s="6" t="s">
        <v>17</v>
      </c>
      <c r="F118" s="26">
        <v>9789577459374</v>
      </c>
      <c r="G118" s="7">
        <v>2</v>
      </c>
      <c r="H118" s="22">
        <v>250</v>
      </c>
      <c r="I118" s="22">
        <f t="shared" si="2"/>
        <v>500</v>
      </c>
      <c r="J118" s="5" t="s">
        <v>339</v>
      </c>
      <c r="K118" s="5" t="s">
        <v>339</v>
      </c>
      <c r="L118" s="5" t="s">
        <v>339</v>
      </c>
      <c r="M118" s="8"/>
    </row>
    <row r="119" spans="1:13" ht="19.5">
      <c r="A119" s="2">
        <v>116</v>
      </c>
      <c r="B119" s="60" t="s">
        <v>297</v>
      </c>
      <c r="C119" s="10" t="s">
        <v>298</v>
      </c>
      <c r="D119" s="33" t="s">
        <v>299</v>
      </c>
      <c r="E119" s="6" t="s">
        <v>17</v>
      </c>
      <c r="F119" s="26">
        <v>9789578950405</v>
      </c>
      <c r="G119" s="7">
        <v>2</v>
      </c>
      <c r="H119" s="7">
        <v>280</v>
      </c>
      <c r="I119" s="22">
        <f t="shared" si="2"/>
        <v>560</v>
      </c>
      <c r="J119" s="5" t="s">
        <v>339</v>
      </c>
      <c r="K119" s="5" t="s">
        <v>339</v>
      </c>
      <c r="L119" s="5" t="s">
        <v>339</v>
      </c>
      <c r="M119" s="8"/>
    </row>
    <row r="120" spans="1:13" ht="33">
      <c r="A120" s="2">
        <v>117</v>
      </c>
      <c r="B120" s="24" t="s">
        <v>300</v>
      </c>
      <c r="C120" s="5" t="s">
        <v>301</v>
      </c>
      <c r="D120" s="33" t="s">
        <v>164</v>
      </c>
      <c r="E120" s="6" t="s">
        <v>17</v>
      </c>
      <c r="F120" s="26">
        <v>9789864792733</v>
      </c>
      <c r="G120" s="7">
        <v>2</v>
      </c>
      <c r="H120" s="7">
        <v>480</v>
      </c>
      <c r="I120" s="22">
        <f t="shared" si="2"/>
        <v>960</v>
      </c>
      <c r="J120" s="5" t="s">
        <v>339</v>
      </c>
      <c r="K120" s="5" t="s">
        <v>339</v>
      </c>
      <c r="L120" s="5" t="s">
        <v>339</v>
      </c>
      <c r="M120" s="8"/>
    </row>
    <row r="121" spans="1:13" ht="19.5">
      <c r="A121" s="2">
        <v>118</v>
      </c>
      <c r="B121" s="24" t="s">
        <v>302</v>
      </c>
      <c r="C121" s="5" t="s">
        <v>303</v>
      </c>
      <c r="D121" s="33" t="s">
        <v>141</v>
      </c>
      <c r="E121" s="6" t="s">
        <v>17</v>
      </c>
      <c r="F121" s="26">
        <v>9789867188533</v>
      </c>
      <c r="G121" s="7">
        <v>2</v>
      </c>
      <c r="H121" s="7">
        <v>240</v>
      </c>
      <c r="I121" s="22">
        <f t="shared" si="2"/>
        <v>480</v>
      </c>
      <c r="J121" s="5" t="s">
        <v>339</v>
      </c>
      <c r="K121" s="5" t="s">
        <v>339</v>
      </c>
      <c r="L121" s="5" t="s">
        <v>339</v>
      </c>
      <c r="M121" s="9"/>
    </row>
    <row r="122" spans="1:13" ht="19.5">
      <c r="A122" s="2">
        <v>119</v>
      </c>
      <c r="B122" s="24" t="s">
        <v>304</v>
      </c>
      <c r="C122" s="36" t="s">
        <v>305</v>
      </c>
      <c r="D122" s="34" t="s">
        <v>306</v>
      </c>
      <c r="E122" s="6" t="s">
        <v>17</v>
      </c>
      <c r="F122" s="26">
        <v>9789863381594</v>
      </c>
      <c r="G122" s="7">
        <v>2</v>
      </c>
      <c r="H122" s="22">
        <v>230</v>
      </c>
      <c r="I122" s="22">
        <f t="shared" si="2"/>
        <v>460</v>
      </c>
      <c r="J122" s="5" t="s">
        <v>339</v>
      </c>
      <c r="K122" s="5" t="s">
        <v>339</v>
      </c>
      <c r="L122" s="5" t="s">
        <v>339</v>
      </c>
      <c r="M122" s="9"/>
    </row>
    <row r="123" spans="1:13" ht="19.5">
      <c r="A123" s="2">
        <v>120</v>
      </c>
      <c r="B123" s="24" t="s">
        <v>307</v>
      </c>
      <c r="C123" s="36" t="s">
        <v>308</v>
      </c>
      <c r="D123" s="34" t="s">
        <v>96</v>
      </c>
      <c r="E123" s="6" t="s">
        <v>17</v>
      </c>
      <c r="F123" s="26">
        <v>9789864791606</v>
      </c>
      <c r="G123" s="7">
        <v>2</v>
      </c>
      <c r="H123" s="22">
        <v>280</v>
      </c>
      <c r="I123" s="22">
        <f t="shared" si="2"/>
        <v>560</v>
      </c>
      <c r="J123" s="5" t="s">
        <v>339</v>
      </c>
      <c r="K123" s="5" t="s">
        <v>339</v>
      </c>
      <c r="L123" s="5" t="s">
        <v>339</v>
      </c>
      <c r="M123" s="9"/>
    </row>
    <row r="124" spans="1:13" ht="19.5">
      <c r="A124" s="2">
        <v>121</v>
      </c>
      <c r="B124" s="24" t="s">
        <v>309</v>
      </c>
      <c r="C124" s="36" t="s">
        <v>310</v>
      </c>
      <c r="D124" s="34" t="s">
        <v>30</v>
      </c>
      <c r="E124" s="6" t="s">
        <v>17</v>
      </c>
      <c r="F124" s="26">
        <v>9789862117699</v>
      </c>
      <c r="G124" s="7">
        <v>2</v>
      </c>
      <c r="H124" s="22">
        <v>270</v>
      </c>
      <c r="I124" s="22">
        <f t="shared" si="2"/>
        <v>540</v>
      </c>
      <c r="J124" s="5" t="s">
        <v>339</v>
      </c>
      <c r="K124" s="5" t="s">
        <v>339</v>
      </c>
      <c r="L124" s="5" t="s">
        <v>339</v>
      </c>
      <c r="M124" s="9"/>
    </row>
    <row r="125" spans="1:13" ht="33">
      <c r="A125" s="2">
        <v>122</v>
      </c>
      <c r="B125" s="24" t="s">
        <v>311</v>
      </c>
      <c r="C125" s="36" t="s">
        <v>312</v>
      </c>
      <c r="D125" s="34" t="s">
        <v>111</v>
      </c>
      <c r="E125" s="6" t="s">
        <v>17</v>
      </c>
      <c r="F125" s="26">
        <v>9789864403097</v>
      </c>
      <c r="G125" s="7">
        <v>2</v>
      </c>
      <c r="H125" s="22">
        <v>300</v>
      </c>
      <c r="I125" s="22">
        <f t="shared" si="2"/>
        <v>600</v>
      </c>
      <c r="J125" s="5" t="s">
        <v>339</v>
      </c>
      <c r="K125" s="5" t="s">
        <v>339</v>
      </c>
      <c r="L125" s="5" t="s">
        <v>339</v>
      </c>
      <c r="M125" s="9"/>
    </row>
    <row r="126" spans="1:13" ht="33">
      <c r="A126" s="2">
        <v>123</v>
      </c>
      <c r="B126" s="24" t="s">
        <v>313</v>
      </c>
      <c r="C126" s="37" t="s">
        <v>314</v>
      </c>
      <c r="D126" s="33" t="s">
        <v>96</v>
      </c>
      <c r="E126" s="6" t="s">
        <v>17</v>
      </c>
      <c r="F126" s="26">
        <v>9789864790241</v>
      </c>
      <c r="G126" s="7">
        <v>2</v>
      </c>
      <c r="H126" s="7">
        <v>320</v>
      </c>
      <c r="I126" s="22">
        <f t="shared" si="2"/>
        <v>640</v>
      </c>
      <c r="J126" s="5" t="s">
        <v>339</v>
      </c>
      <c r="K126" s="5" t="s">
        <v>339</v>
      </c>
      <c r="L126" s="5" t="s">
        <v>339</v>
      </c>
      <c r="M126" s="8"/>
    </row>
    <row r="127" spans="1:13" ht="19.5">
      <c r="A127" s="2">
        <v>124</v>
      </c>
      <c r="B127" s="24" t="s">
        <v>315</v>
      </c>
      <c r="C127" s="6" t="s">
        <v>316</v>
      </c>
      <c r="D127" s="33" t="s">
        <v>317</v>
      </c>
      <c r="E127" s="6" t="s">
        <v>17</v>
      </c>
      <c r="F127" s="26">
        <v>9789865505172</v>
      </c>
      <c r="G127" s="7">
        <v>2</v>
      </c>
      <c r="H127" s="7">
        <v>399</v>
      </c>
      <c r="I127" s="22">
        <f t="shared" si="2"/>
        <v>798</v>
      </c>
      <c r="J127" s="5" t="s">
        <v>339</v>
      </c>
      <c r="K127" s="5" t="s">
        <v>339</v>
      </c>
      <c r="L127" s="5" t="s">
        <v>339</v>
      </c>
      <c r="M127" s="8"/>
    </row>
    <row r="128" spans="1:13" ht="33">
      <c r="A128" s="2">
        <v>125</v>
      </c>
      <c r="B128" s="24" t="s">
        <v>318</v>
      </c>
      <c r="C128" s="6" t="s">
        <v>235</v>
      </c>
      <c r="D128" s="33" t="s">
        <v>48</v>
      </c>
      <c r="E128" s="6" t="s">
        <v>17</v>
      </c>
      <c r="F128" s="26">
        <v>9786263051430</v>
      </c>
      <c r="G128" s="7">
        <v>2</v>
      </c>
      <c r="H128" s="7">
        <v>300</v>
      </c>
      <c r="I128" s="22">
        <f t="shared" si="2"/>
        <v>600</v>
      </c>
      <c r="J128" s="5" t="s">
        <v>339</v>
      </c>
      <c r="K128" s="5" t="s">
        <v>339</v>
      </c>
      <c r="L128" s="5" t="s">
        <v>339</v>
      </c>
      <c r="M128" s="9"/>
    </row>
    <row r="129" spans="1:13" ht="33">
      <c r="A129" s="2">
        <v>126</v>
      </c>
      <c r="B129" s="24" t="s">
        <v>319</v>
      </c>
      <c r="C129" s="36" t="s">
        <v>253</v>
      </c>
      <c r="D129" s="34" t="s">
        <v>320</v>
      </c>
      <c r="E129" s="6" t="s">
        <v>17</v>
      </c>
      <c r="F129" s="26">
        <v>9789579057530</v>
      </c>
      <c r="G129" s="7">
        <v>2</v>
      </c>
      <c r="H129" s="22">
        <v>300</v>
      </c>
      <c r="I129" s="22">
        <f t="shared" ref="I129:I134" si="3">G129*H129</f>
        <v>600</v>
      </c>
      <c r="J129" s="5" t="s">
        <v>339</v>
      </c>
      <c r="K129" s="5" t="s">
        <v>339</v>
      </c>
      <c r="L129" s="5" t="s">
        <v>339</v>
      </c>
      <c r="M129" s="9"/>
    </row>
    <row r="130" spans="1:13" ht="19.5">
      <c r="A130" s="2">
        <v>127</v>
      </c>
      <c r="B130" s="24" t="s">
        <v>321</v>
      </c>
      <c r="C130" s="36" t="s">
        <v>322</v>
      </c>
      <c r="D130" s="34" t="s">
        <v>198</v>
      </c>
      <c r="E130" s="6" t="s">
        <v>17</v>
      </c>
      <c r="F130" s="26">
        <v>9789571467351</v>
      </c>
      <c r="G130" s="7">
        <v>2</v>
      </c>
      <c r="H130" s="22">
        <v>399</v>
      </c>
      <c r="I130" s="22">
        <f t="shared" si="3"/>
        <v>798</v>
      </c>
      <c r="J130" s="5" t="s">
        <v>339</v>
      </c>
      <c r="K130" s="5" t="s">
        <v>339</v>
      </c>
      <c r="L130" s="5" t="s">
        <v>339</v>
      </c>
      <c r="M130" s="9"/>
    </row>
    <row r="131" spans="1:13" ht="33">
      <c r="A131" s="2">
        <v>128</v>
      </c>
      <c r="B131" s="24" t="s">
        <v>323</v>
      </c>
      <c r="C131" s="36" t="s">
        <v>324</v>
      </c>
      <c r="D131" s="34" t="s">
        <v>198</v>
      </c>
      <c r="E131" s="6" t="s">
        <v>17</v>
      </c>
      <c r="F131" s="26">
        <v>9789571469522</v>
      </c>
      <c r="G131" s="7">
        <v>2</v>
      </c>
      <c r="H131" s="22">
        <v>329</v>
      </c>
      <c r="I131" s="22">
        <f t="shared" si="3"/>
        <v>658</v>
      </c>
      <c r="J131" s="5" t="s">
        <v>339</v>
      </c>
      <c r="K131" s="5" t="s">
        <v>339</v>
      </c>
      <c r="L131" s="5" t="s">
        <v>339</v>
      </c>
      <c r="M131" s="9"/>
    </row>
    <row r="132" spans="1:13" ht="33">
      <c r="A132" s="2">
        <v>129</v>
      </c>
      <c r="B132" s="25" t="s">
        <v>325</v>
      </c>
      <c r="C132" s="36" t="s">
        <v>326</v>
      </c>
      <c r="D132" s="34" t="s">
        <v>336</v>
      </c>
      <c r="E132" s="6" t="s">
        <v>17</v>
      </c>
      <c r="F132" s="26">
        <v>9789575035754</v>
      </c>
      <c r="G132" s="7">
        <v>2</v>
      </c>
      <c r="H132" s="22">
        <v>300</v>
      </c>
      <c r="I132" s="22">
        <f t="shared" si="3"/>
        <v>600</v>
      </c>
      <c r="J132" s="5" t="s">
        <v>339</v>
      </c>
      <c r="K132" s="5" t="s">
        <v>339</v>
      </c>
      <c r="L132" s="5" t="s">
        <v>339</v>
      </c>
      <c r="M132" s="9"/>
    </row>
    <row r="133" spans="1:13" ht="33">
      <c r="A133" s="2">
        <v>130</v>
      </c>
      <c r="B133" s="25" t="s">
        <v>327</v>
      </c>
      <c r="C133" s="5" t="s">
        <v>328</v>
      </c>
      <c r="D133" s="33" t="s">
        <v>329</v>
      </c>
      <c r="E133" s="6" t="s">
        <v>17</v>
      </c>
      <c r="F133" s="26">
        <v>9789869614245</v>
      </c>
      <c r="G133" s="7">
        <v>2</v>
      </c>
      <c r="H133" s="22">
        <v>260</v>
      </c>
      <c r="I133" s="22">
        <f t="shared" si="3"/>
        <v>520</v>
      </c>
      <c r="J133" s="5" t="s">
        <v>339</v>
      </c>
      <c r="K133" s="5" t="s">
        <v>339</v>
      </c>
      <c r="L133" s="5" t="s">
        <v>339</v>
      </c>
      <c r="M133" s="8"/>
    </row>
    <row r="134" spans="1:13" ht="19.5">
      <c r="A134" s="2">
        <v>131</v>
      </c>
      <c r="B134" s="25" t="s">
        <v>330</v>
      </c>
      <c r="C134" s="10" t="s">
        <v>331</v>
      </c>
      <c r="D134" s="33" t="s">
        <v>332</v>
      </c>
      <c r="E134" s="6" t="s">
        <v>17</v>
      </c>
      <c r="F134" s="26">
        <v>9789866701375</v>
      </c>
      <c r="G134" s="7">
        <v>2</v>
      </c>
      <c r="H134" s="7">
        <v>230</v>
      </c>
      <c r="I134" s="22">
        <f t="shared" si="3"/>
        <v>460</v>
      </c>
      <c r="J134" s="5" t="s">
        <v>339</v>
      </c>
      <c r="K134" s="5" t="s">
        <v>339</v>
      </c>
      <c r="L134" s="5" t="s">
        <v>339</v>
      </c>
      <c r="M134" s="8"/>
    </row>
    <row r="135" spans="1:13" ht="19.5">
      <c r="A135" s="2" t="s">
        <v>11</v>
      </c>
      <c r="B135" s="1"/>
      <c r="C135" s="20"/>
      <c r="D135" s="1"/>
      <c r="E135" s="2"/>
      <c r="F135" s="2"/>
      <c r="G135" s="4">
        <f>SUM(G4:G134)</f>
        <v>400</v>
      </c>
      <c r="H135" s="4"/>
      <c r="I135" s="4">
        <f>SUM(I4:I134)</f>
        <v>132516</v>
      </c>
      <c r="J135" s="1"/>
      <c r="K135" s="1"/>
      <c r="L135" s="1"/>
      <c r="M135" s="1"/>
    </row>
    <row r="136" spans="1:13" ht="270" customHeight="1">
      <c r="A136" s="52" t="s">
        <v>14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</row>
    <row r="137" spans="1:13" ht="82.5" customHeight="1">
      <c r="A137" s="59" t="s">
        <v>340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</row>
  </sheetData>
  <mergeCells count="4">
    <mergeCell ref="A136:M136"/>
    <mergeCell ref="A1:M1"/>
    <mergeCell ref="A2:M2"/>
    <mergeCell ref="A137:M137"/>
  </mergeCells>
  <phoneticPr fontId="1" type="noConversion"/>
  <conditionalFormatting sqref="B133:B134 B126:B128 B118:B121 B88:B91 B79:B81 B70:B74 B17:B21 B28:B31 B38:B41 B58:B63 B48:B51 B98:B101 B108:B112">
    <cfRule type="expression" dxfId="1" priority="40" stopIfTrue="1">
      <formula>AND(COUNTIF(#REF!,B17)+COUNTIF($B$2:$B$174,B17)&gt;1,NOT(ISBLANK(B17)))</formula>
    </cfRule>
  </conditionalFormatting>
  <conditionalFormatting sqref="B4">
    <cfRule type="expression" dxfId="0" priority="41" stopIfTrue="1">
      <formula>AND(COUNTIF(#REF!,B4)+COUNTIF($B$2:$B$52,B4)&gt;1,NOT(ISBLANK(B4)))</formula>
    </cfRule>
  </conditionalFormatting>
  <printOptions horizontalCentered="1"/>
  <pageMargins left="0.31496062992125984" right="0.31496062992125984" top="0.19685039370078741" bottom="0.15748031496062992" header="0.31496062992125984" footer="0.31496062992125984"/>
  <pageSetup paperSize="9" scale="16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2022-12-23T07:10:27Z</cp:lastPrinted>
  <dcterms:created xsi:type="dcterms:W3CDTF">2012-07-23T02:09:03Z</dcterms:created>
  <dcterms:modified xsi:type="dcterms:W3CDTF">2023-01-26T04:09:44Z</dcterms:modified>
</cp:coreProperties>
</file>